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E:\FireBeh_GOO\"/>
    </mc:Choice>
  </mc:AlternateContent>
  <bookViews>
    <workbookView xWindow="0" yWindow="0" windowWidth="24000" windowHeight="9735"/>
  </bookViews>
  <sheets>
    <sheet name="OBLICZENIA" sheetId="1" r:id="rId1"/>
    <sheet name="CIEPŁO SPALANIA" sheetId="2" r:id="rId2"/>
    <sheet name="WSPÓŁCZYNNIK ZMNIEJSZENI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0" i="1" l="1"/>
  <c r="P109" i="1"/>
  <c r="P108" i="1"/>
  <c r="P107" i="1"/>
  <c r="P106" i="1"/>
  <c r="P105" i="1"/>
  <c r="P104" i="1"/>
  <c r="P103" i="1"/>
  <c r="P102" i="1"/>
  <c r="P101" i="1"/>
  <c r="P99" i="1"/>
  <c r="P98" i="1"/>
  <c r="P97" i="1"/>
  <c r="P96" i="1"/>
  <c r="P95" i="1"/>
  <c r="P94" i="1"/>
  <c r="P93" i="1"/>
  <c r="P92" i="1"/>
  <c r="P91" i="1"/>
  <c r="P90" i="1"/>
  <c r="P88" i="1"/>
  <c r="P87" i="1"/>
  <c r="P86" i="1"/>
  <c r="P85" i="1"/>
  <c r="P84" i="1"/>
  <c r="P83" i="1"/>
  <c r="P82" i="1"/>
  <c r="P81" i="1"/>
  <c r="P80" i="1"/>
  <c r="P79" i="1"/>
  <c r="P77" i="1"/>
  <c r="P76" i="1"/>
  <c r="P75" i="1"/>
  <c r="P74" i="1"/>
  <c r="P73" i="1"/>
  <c r="P72" i="1"/>
  <c r="P71" i="1"/>
  <c r="P70" i="1"/>
  <c r="P69" i="1"/>
  <c r="P68" i="1"/>
  <c r="P58" i="1" l="1"/>
  <c r="P59" i="1"/>
  <c r="P60" i="1"/>
  <c r="P61" i="1"/>
  <c r="P62" i="1"/>
  <c r="P63" i="1"/>
  <c r="P64" i="1"/>
  <c r="P65" i="1"/>
  <c r="P66" i="1"/>
  <c r="P57" i="1"/>
  <c r="L57" i="1" l="1"/>
  <c r="L60" i="1" l="1"/>
  <c r="L109" i="1" l="1"/>
  <c r="L108" i="1"/>
  <c r="L107" i="1"/>
  <c r="L106" i="1"/>
  <c r="L105" i="1"/>
  <c r="L104" i="1"/>
  <c r="L103" i="1"/>
  <c r="L102" i="1"/>
  <c r="L101" i="1"/>
  <c r="L98" i="1"/>
  <c r="L97" i="1"/>
  <c r="L96" i="1"/>
  <c r="L95" i="1"/>
  <c r="L94" i="1"/>
  <c r="L93" i="1"/>
  <c r="L92" i="1"/>
  <c r="L91" i="1"/>
  <c r="L90" i="1"/>
  <c r="L87" i="1"/>
  <c r="L86" i="1"/>
  <c r="L85" i="1"/>
  <c r="L84" i="1"/>
  <c r="L83" i="1"/>
  <c r="L82" i="1"/>
  <c r="L81" i="1"/>
  <c r="L80" i="1"/>
  <c r="L79" i="1"/>
  <c r="L76" i="1"/>
  <c r="L75" i="1"/>
  <c r="L74" i="1"/>
  <c r="L73" i="1"/>
  <c r="L72" i="1"/>
  <c r="L71" i="1"/>
  <c r="L70" i="1"/>
  <c r="L69" i="1"/>
  <c r="L68" i="1"/>
  <c r="L58" i="1"/>
  <c r="L59" i="1"/>
  <c r="L61" i="1"/>
  <c r="L62" i="1"/>
  <c r="L63" i="1"/>
  <c r="L64" i="1"/>
  <c r="L65" i="1"/>
  <c r="L114" i="1"/>
  <c r="F114" i="1"/>
  <c r="I111" i="1"/>
  <c r="I67" i="1"/>
  <c r="I78" i="1"/>
  <c r="I89" i="1"/>
  <c r="I100" i="1"/>
  <c r="L67" i="1" l="1"/>
  <c r="L78" i="1"/>
  <c r="L89" i="1"/>
  <c r="L100" i="1"/>
  <c r="L111" i="1"/>
  <c r="F117" i="1" l="1"/>
</calcChain>
</file>

<file path=xl/sharedStrings.xml><?xml version="1.0" encoding="utf-8"?>
<sst xmlns="http://schemas.openxmlformats.org/spreadsheetml/2006/main" count="450" uniqueCount="344">
  <si>
    <t>Obliczenia gęstości obciążenia ogniowego dla poszczególnych pomieszczeń</t>
  </si>
  <si>
    <t>F – powierzchnia rzutu poziomego pomieszczenia</t>
  </si>
  <si>
    <t>F – powierzchnia poszczególnych pomieszczeń</t>
  </si>
  <si>
    <t>Obliczenia gęstości obciążenia ogniowego dla kilku pomieszczeń</t>
  </si>
  <si>
    <t>Uwaga:</t>
  </si>
  <si>
    <t>1. Metoda obliczania gestości obciążenia ogniowego</t>
  </si>
  <si>
    <t>współczynniki zmniejszające do obliczeń należy dobierać wg. pkt. 2.2 normy</t>
  </si>
  <si>
    <t>2. Wartości liczbowe ciepeł spalania niektórych materiałów</t>
  </si>
  <si>
    <t>Szczegóły zgodnie z załącznikiem A normy podano w arkuszu CIEPŁO SPALANIA.</t>
  </si>
  <si>
    <t>w przypadku materiałów nie wymienionych w załączniku A należy przyjmować wartości ciepła spalania określone na podstawie badań</t>
  </si>
  <si>
    <t>W dalszej części obliczeń jest możliwość automatycznego pobrania wartości ciepła spalania dla konkretnego materiału.</t>
  </si>
  <si>
    <t>OBLICZENIA GĘSTOŚCI OBCIĄŻENIA OGNIOWEGO wg PN-B-02852:2001</t>
  </si>
  <si>
    <t>Podaj powierzchnię pomieszczenia:</t>
  </si>
  <si>
    <r>
      <t>Q</t>
    </r>
    <r>
      <rPr>
        <vertAlign val="subscript"/>
        <sz val="10"/>
        <color theme="1"/>
        <rFont val="Arial"/>
        <family val="2"/>
        <charset val="238"/>
      </rPr>
      <t>ci</t>
    </r>
    <r>
      <rPr>
        <sz val="10"/>
        <color theme="1"/>
        <rFont val="Arial"/>
        <family val="2"/>
        <charset val="238"/>
      </rPr>
      <t xml:space="preserve"> – ciepło spalana poszczególnych materiałów</t>
    </r>
  </si>
  <si>
    <r>
      <t>G</t>
    </r>
    <r>
      <rPr>
        <vertAlign val="subscript"/>
        <sz val="10"/>
        <color theme="1"/>
        <rFont val="Arial"/>
        <family val="2"/>
        <charset val="238"/>
      </rPr>
      <t>i</t>
    </r>
    <r>
      <rPr>
        <sz val="10"/>
        <color theme="1"/>
        <rFont val="Arial"/>
        <family val="2"/>
        <charset val="238"/>
      </rPr>
      <t xml:space="preserve"> – masa poszczególnych materiałów</t>
    </r>
  </si>
  <si>
    <r>
      <t>Q</t>
    </r>
    <r>
      <rPr>
        <vertAlign val="subscript"/>
        <sz val="10"/>
        <color theme="1"/>
        <rFont val="Arial"/>
        <family val="2"/>
        <charset val="238"/>
      </rPr>
      <t>di</t>
    </r>
    <r>
      <rPr>
        <sz val="10"/>
        <color theme="1"/>
        <rFont val="Arial"/>
        <family val="2"/>
        <charset val="238"/>
      </rPr>
      <t xml:space="preserve"> – gęstość obciążenia ogniowego poszczególnych pom.</t>
    </r>
  </si>
  <si>
    <t>3. Obliczenia</t>
  </si>
  <si>
    <t>Podaj rodzaj i ilość występujących w pomieszczeniu materiałów palnych:</t>
  </si>
  <si>
    <t>Nazwa pomieszczenia</t>
  </si>
  <si>
    <t>Ilość</t>
  </si>
  <si>
    <t>Pomieszczenie nr 1</t>
  </si>
  <si>
    <t>Pomieszczenie nr 2</t>
  </si>
  <si>
    <t>Pomieszczenie nr 3</t>
  </si>
  <si>
    <t>Pomieszczenie nr 4</t>
  </si>
  <si>
    <t>Pomieszczenie nr 5</t>
  </si>
  <si>
    <t>Łączna powierzchnia rozpatrywanej strefy:</t>
  </si>
  <si>
    <t>Łączna masa wszystkich materiałów palnych w strefie:</t>
  </si>
  <si>
    <t>Obliczona gęstość obciążenia ogniowego dla pomieszczenia:</t>
  </si>
  <si>
    <t>kg</t>
  </si>
  <si>
    <t>Gęstość obciążenia ogniowego rozpatrywanej strefy (pom. 1-5)</t>
  </si>
  <si>
    <r>
      <t>MJ/m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</si>
  <si>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Podaj nazwę pomieszczenia:</t>
  </si>
  <si>
    <t>Ciepło spalnia</t>
  </si>
  <si>
    <t>1.</t>
  </si>
  <si>
    <t>Aceton</t>
  </si>
  <si>
    <t>2.</t>
  </si>
  <si>
    <t>Acetylen</t>
  </si>
  <si>
    <t>3.</t>
  </si>
  <si>
    <t>Acetyloaminobenzen</t>
  </si>
  <si>
    <t>4.</t>
  </si>
  <si>
    <t>Akryl</t>
  </si>
  <si>
    <t>5.</t>
  </si>
  <si>
    <t>Aldehyd octowy</t>
  </si>
  <si>
    <t>6.</t>
  </si>
  <si>
    <t>7.</t>
  </si>
  <si>
    <t>Aluminium (proszek, folie)</t>
  </si>
  <si>
    <t>8.</t>
  </si>
  <si>
    <t>Amoniak</t>
  </si>
  <si>
    <t>9.</t>
  </si>
  <si>
    <t>Anilina</t>
  </si>
  <si>
    <t>10.</t>
  </si>
  <si>
    <t>Antracen</t>
  </si>
  <si>
    <t>11.</t>
  </si>
  <si>
    <t>Asfalt</t>
  </si>
  <si>
    <t>12.</t>
  </si>
  <si>
    <t>Bakelity</t>
  </si>
  <si>
    <t>13.</t>
  </si>
  <si>
    <t>Bawełna (zgremplowana i wyroby)</t>
  </si>
  <si>
    <t>14.</t>
  </si>
  <si>
    <t>Benzen</t>
  </si>
  <si>
    <t>15.</t>
  </si>
  <si>
    <t>Benzoesan sodowy</t>
  </si>
  <si>
    <t>16.</t>
  </si>
  <si>
    <t>Benzotriazol</t>
  </si>
  <si>
    <t>17.</t>
  </si>
  <si>
    <t>Benzyna (średnio)</t>
  </si>
  <si>
    <t>18.</t>
  </si>
  <si>
    <t>Bezwodnik flalowy</t>
  </si>
  <si>
    <t>19.</t>
  </si>
  <si>
    <t>Białko</t>
  </si>
  <si>
    <t>20.</t>
  </si>
  <si>
    <t>Bitum</t>
  </si>
  <si>
    <t>21.</t>
  </si>
  <si>
    <t>Bromek etylu</t>
  </si>
  <si>
    <t>22.</t>
  </si>
  <si>
    <t>Butan</t>
  </si>
  <si>
    <t>23.</t>
  </si>
  <si>
    <t>Butylen</t>
  </si>
  <si>
    <t>24.</t>
  </si>
  <si>
    <t>Celuloid</t>
  </si>
  <si>
    <t>25.</t>
  </si>
  <si>
    <t>Ccluloza</t>
  </si>
  <si>
    <t>26.</t>
  </si>
  <si>
    <t>Chleb</t>
  </si>
  <si>
    <t>27.</t>
  </si>
  <si>
    <t>Chloroform</t>
  </si>
  <si>
    <t>28.</t>
  </si>
  <si>
    <t>Cukier</t>
  </si>
  <si>
    <t>29.</t>
  </si>
  <si>
    <t>Cynk</t>
  </si>
  <si>
    <t>30.</t>
  </si>
  <si>
    <t>Czekolada</t>
  </si>
  <si>
    <t>31.</t>
  </si>
  <si>
    <t>Dekan</t>
  </si>
  <si>
    <t>32.</t>
  </si>
  <si>
    <t>Dekstryna</t>
  </si>
  <si>
    <t>33.</t>
  </si>
  <si>
    <t>Dekstryna żółta</t>
  </si>
  <si>
    <t>34.</t>
  </si>
  <si>
    <t>Drewno (zawartość wilgoci do 12 %)</t>
  </si>
  <si>
    <t>35.</t>
  </si>
  <si>
    <t>Drewno (zawartość wilgoci ponad 12 %)</t>
  </si>
  <si>
    <t>36.</t>
  </si>
  <si>
    <t>Dwusiarczek węgla</t>
  </si>
  <si>
    <t>37.</t>
  </si>
  <si>
    <t>Epoksydy</t>
  </si>
  <si>
    <t>38.</t>
  </si>
  <si>
    <t>Eter dwuetylowy</t>
  </si>
  <si>
    <t>39.</t>
  </si>
  <si>
    <t>Eter dwumetylowy</t>
  </si>
  <si>
    <t>40.</t>
  </si>
  <si>
    <t>Fenol</t>
  </si>
  <si>
    <t>41.</t>
  </si>
  <si>
    <t>Fenolo-formaldehyd</t>
  </si>
  <si>
    <t>42.</t>
  </si>
  <si>
    <t>Fosfor</t>
  </si>
  <si>
    <t>43.</t>
  </si>
  <si>
    <t>Gliceryna</t>
  </si>
  <si>
    <t>44.</t>
  </si>
  <si>
    <t>Glukoza</t>
  </si>
  <si>
    <t>45.</t>
  </si>
  <si>
    <t>Grafit</t>
  </si>
  <si>
    <t>46.</t>
  </si>
  <si>
    <t>Guma (średnio)</t>
  </si>
  <si>
    <t>47.</t>
  </si>
  <si>
    <t>Guma piankowa</t>
  </si>
  <si>
    <t>48.</t>
  </si>
  <si>
    <t>Heksan</t>
  </si>
  <si>
    <t>49.</t>
  </si>
  <si>
    <t>Izopren kauczukowy</t>
  </si>
  <si>
    <t>50.</t>
  </si>
  <si>
    <t>Jedwab naturalny (surowiec)</t>
  </si>
  <si>
    <t>51.</t>
  </si>
  <si>
    <t>Jedwab naturalny (wyroby)</t>
  </si>
  <si>
    <t>52.</t>
  </si>
  <si>
    <t>Jedwab sztuczny</t>
  </si>
  <si>
    <t>53.</t>
  </si>
  <si>
    <t>Jodek etylu</t>
  </si>
  <si>
    <t>54.</t>
  </si>
  <si>
    <t>Kakao</t>
  </si>
  <si>
    <t>55.</t>
  </si>
  <si>
    <t>Kalafonia</t>
  </si>
  <si>
    <t>56.</t>
  </si>
  <si>
    <t>Kamfen</t>
  </si>
  <si>
    <t>57.</t>
  </si>
  <si>
    <t>Kamfora</t>
  </si>
  <si>
    <t>58.</t>
  </si>
  <si>
    <t>Kauczuk</t>
  </si>
  <si>
    <t>59.</t>
  </si>
  <si>
    <t>Kazeina</t>
  </si>
  <si>
    <t>60.</t>
  </si>
  <si>
    <t>Koks</t>
  </si>
  <si>
    <t>61.</t>
  </si>
  <si>
    <t>Kora dębowa</t>
  </si>
  <si>
    <t>62.</t>
  </si>
  <si>
    <t>Korek</t>
  </si>
  <si>
    <t>63.</t>
  </si>
  <si>
    <t>Krochmal</t>
  </si>
  <si>
    <t>64.</t>
  </si>
  <si>
    <t>Ksylen</t>
  </si>
  <si>
    <t>65.</t>
  </si>
  <si>
    <t>66.</t>
  </si>
  <si>
    <t>Len (surowiec i wyroby)</t>
  </si>
  <si>
    <t>67.</t>
  </si>
  <si>
    <t>Linoleum</t>
  </si>
  <si>
    <t>68.</t>
  </si>
  <si>
    <t>Magnez</t>
  </si>
  <si>
    <t>69.</t>
  </si>
  <si>
    <t>Makaron</t>
  </si>
  <si>
    <t>70.</t>
  </si>
  <si>
    <t>Margaryna</t>
  </si>
  <si>
    <t>71.</t>
  </si>
  <si>
    <t>Masło</t>
  </si>
  <si>
    <t>72.</t>
  </si>
  <si>
    <t>Mąka ze zbóż różnych (średnio)</t>
  </si>
  <si>
    <t>73.</t>
  </si>
  <si>
    <t>Melamina</t>
  </si>
  <si>
    <t>74.</t>
  </si>
  <si>
    <t>Metan</t>
  </si>
  <si>
    <t>75.</t>
  </si>
  <si>
    <t>Metionina</t>
  </si>
  <si>
    <t>76.</t>
  </si>
  <si>
    <t>Miedź (proszek)</t>
  </si>
  <si>
    <t>77.</t>
  </si>
  <si>
    <t>Mocznik</t>
  </si>
  <si>
    <t>78.</t>
  </si>
  <si>
    <t>Moczniko-formaldehyd</t>
  </si>
  <si>
    <t>79.</t>
  </si>
  <si>
    <t>Naftalen</t>
  </si>
  <si>
    <t>80.</t>
  </si>
  <si>
    <t>Nitrobenzen</t>
  </si>
  <si>
    <t>81.</t>
  </si>
  <si>
    <t>Nitroceluloza</t>
  </si>
  <si>
    <t>82.</t>
  </si>
  <si>
    <t>83.</t>
  </si>
  <si>
    <t>Oktan</t>
  </si>
  <si>
    <t>84.</t>
  </si>
  <si>
    <t>85.</t>
  </si>
  <si>
    <t>Nitrofenol</t>
  </si>
  <si>
    <t>86.</t>
  </si>
  <si>
    <t>Opony gumowe</t>
  </si>
  <si>
    <t>87.</t>
  </si>
  <si>
    <t>Orzechy (średnio)</t>
  </si>
  <si>
    <t>88.</t>
  </si>
  <si>
    <t>Orzeszki ziemne</t>
  </si>
  <si>
    <t>89.</t>
  </si>
  <si>
    <t>Otręby zbożowe</t>
  </si>
  <si>
    <t>90.</t>
  </si>
  <si>
    <t>Pak</t>
  </si>
  <si>
    <t>91.</t>
  </si>
  <si>
    <t>Papier</t>
  </si>
  <si>
    <t>92.</t>
  </si>
  <si>
    <t>Parafina</t>
  </si>
  <si>
    <t>93.</t>
  </si>
  <si>
    <t>Pentan</t>
  </si>
  <si>
    <t>94.</t>
  </si>
  <si>
    <t>Pianka poliizocyjanuranowa</t>
  </si>
  <si>
    <t>95.</t>
  </si>
  <si>
    <t>Pianka poliuretanowa (PU)</t>
  </si>
  <si>
    <t>96.</t>
  </si>
  <si>
    <t>Pleksiglas (szklą organiczne) (PMN)</t>
  </si>
  <si>
    <t>97.</t>
  </si>
  <si>
    <t>Płyta wiórowa</t>
  </si>
  <si>
    <t>98.</t>
  </si>
  <si>
    <t>Poliamidy (P A)</t>
  </si>
  <si>
    <t>99.</t>
  </si>
  <si>
    <t>Polichlorek – wyroby plastyfikowane (PCV)</t>
  </si>
  <si>
    <t>Polichlorek winylu</t>
  </si>
  <si>
    <t>Poliester</t>
  </si>
  <si>
    <t>Poliester, wzmacniany włóknem</t>
  </si>
  <si>
    <t>Polietylen i wyroby (PE)</t>
  </si>
  <si>
    <t>Polipropylen (PP)</t>
  </si>
  <si>
    <t>Polistyren i wyroby (PS)</t>
  </si>
  <si>
    <t>Poliuretany (PU)</t>
  </si>
  <si>
    <t>Poliwęglany (PC)</t>
  </si>
  <si>
    <t>Potas</t>
  </si>
  <si>
    <t>Proch i bawełna strzelnicza</t>
  </si>
  <si>
    <t>Produkty naftowe (średnio)</t>
  </si>
  <si>
    <t>Propan</t>
  </si>
  <si>
    <t>Rodzynki</t>
  </si>
  <si>
    <t>Ropa naftowa</t>
  </si>
  <si>
    <t>Ryż</t>
  </si>
  <si>
    <t>Siano</t>
  </si>
  <si>
    <t>Siarka sproszkowana</t>
  </si>
  <si>
    <t>Siarkowodór</t>
  </si>
  <si>
    <t>Skóry (surowe, wyprawiane futra)</t>
  </si>
  <si>
    <t>Skrobia</t>
  </si>
  <si>
    <t>Słoma (różnych zbóż i nasion oleistych)</t>
  </si>
  <si>
    <t>Smary</t>
  </si>
  <si>
    <t>Smoła</t>
  </si>
  <si>
    <t>Sód</t>
  </si>
  <si>
    <t>Stearyna</t>
  </si>
  <si>
    <t>Stearynian cynkowy</t>
  </si>
  <si>
    <t>Stearynian glinowy</t>
  </si>
  <si>
    <t>Stearynian magnezowy</t>
  </si>
  <si>
    <t>Stearynian wapniowy</t>
  </si>
  <si>
    <t>Szmaty (średnio)</t>
  </si>
  <si>
    <t>Tekstylia</t>
  </si>
  <si>
    <t>Tlenek węgla</t>
  </si>
  <si>
    <t>Tłuszcze zwierzęce</t>
  </si>
  <si>
    <t>Toluen</t>
  </si>
  <si>
    <t>Torf</t>
  </si>
  <si>
    <t>Tworzywa ABS</t>
  </si>
  <si>
    <t>Tytoń</t>
  </si>
  <si>
    <t>Wełna (surowiec)</t>
  </si>
  <si>
    <t>Wełna oczyszczona i wyroby</t>
  </si>
  <si>
    <t>Węgiel antracytowy</t>
  </si>
  <si>
    <t>Węgiel brunatny</t>
  </si>
  <si>
    <t>Węgiel drzewny</t>
  </si>
  <si>
    <t>Węgiel kamienny (średnio)</t>
  </si>
  <si>
    <t>Włosy, włosie</t>
  </si>
  <si>
    <t>Wodór</t>
  </si>
  <si>
    <t>Wosk parafinowy</t>
  </si>
  <si>
    <t>Wosk ziemny</t>
  </si>
  <si>
    <t>Woski (oprócz ziemnego)</t>
  </si>
  <si>
    <t>Wyslodki buraczane</t>
  </si>
  <si>
    <t>Zboża (ziarno) – średnio</t>
  </si>
  <si>
    <t>Żelatyna</t>
  </si>
  <si>
    <t>Żywica melaminowa</t>
  </si>
  <si>
    <t>Żywice karbamidowe</t>
  </si>
  <si>
    <t xml:space="preserve">Alkohole allilowy  </t>
  </si>
  <si>
    <t>Alkohol amylowy</t>
  </si>
  <si>
    <t xml:space="preserve">Alkohol benzylowy </t>
  </si>
  <si>
    <t xml:space="preserve">Alkohol butylowy </t>
  </si>
  <si>
    <t xml:space="preserve">Alkohol cetylowy </t>
  </si>
  <si>
    <t xml:space="preserve">Alkohol etylowy </t>
  </si>
  <si>
    <t xml:space="preserve">Alkohol metylowy </t>
  </si>
  <si>
    <t xml:space="preserve">Alkohol propylowy </t>
  </si>
  <si>
    <t>Alkohol izopropylowy</t>
  </si>
  <si>
    <t xml:space="preserve">Kwas Adypinowy </t>
  </si>
  <si>
    <t xml:space="preserve">Kwas Benzoesowy </t>
  </si>
  <si>
    <t xml:space="preserve">Kwas Cytrynowy </t>
  </si>
  <si>
    <t xml:space="preserve">Kwas Mlekowy </t>
  </si>
  <si>
    <t>Kwas Mrówkowy</t>
  </si>
  <si>
    <t xml:space="preserve">Kwas Oleinowy </t>
  </si>
  <si>
    <t xml:space="preserve">Kwas palmitynowy </t>
  </si>
  <si>
    <t xml:space="preserve">Kwas stearynowy </t>
  </si>
  <si>
    <t xml:space="preserve">Kwas Octowy </t>
  </si>
  <si>
    <t xml:space="preserve">Kwas Nikotynowy </t>
  </si>
  <si>
    <t>Kwas szczawiowy</t>
  </si>
  <si>
    <t xml:space="preserve">Octan Amylu </t>
  </si>
  <si>
    <t xml:space="preserve">Octan celulozy </t>
  </si>
  <si>
    <t>Octan etylu</t>
  </si>
  <si>
    <t>Olej mineralny do łożysk</t>
  </si>
  <si>
    <t>Olej napędowy</t>
  </si>
  <si>
    <t>Olej gazowy</t>
  </si>
  <si>
    <t xml:space="preserve">Olej rycynowy </t>
  </si>
  <si>
    <t xml:space="preserve">Olej parafinowy </t>
  </si>
  <si>
    <t>Olej lniany</t>
  </si>
  <si>
    <t>….</t>
  </si>
  <si>
    <t>Opracowanie:</t>
  </si>
  <si>
    <t xml:space="preserve">. </t>
  </si>
  <si>
    <t>Skrypt w wersji testowej. Autor skryptu nie odpowiada za ewentualne błędy w jego działaniu.</t>
  </si>
  <si>
    <t>Podczas obliczeń gęstości obciążenia ogniowego wg PN-B-02852:2001 zawsze należy uwzględniać wymagania i zasady zawarte w pkt. 2.1 oraz 2.2 przedmiotowej normy.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</si>
  <si>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</si>
  <si>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1. możliwe do edycji (wypełnienia) są jedynie komórki zaznaczone kolorem:</t>
  </si>
  <si>
    <t>2. w przypadku konieczności wyboru ciepła spalania materiału spoza listy należy go wpisać ręcznie do komórki oznaczonej kolorem:</t>
  </si>
  <si>
    <t xml:space="preserve">Powierzchnia </t>
  </si>
  <si>
    <t>[wybierz z listy]</t>
  </si>
  <si>
    <t>[kg]</t>
  </si>
  <si>
    <t>[szt.]</t>
  </si>
  <si>
    <t>[MJ/kg]</t>
  </si>
  <si>
    <r>
      <t>[m</t>
    </r>
    <r>
      <rPr>
        <i/>
        <vertAlign val="superscript"/>
        <sz val="10"/>
        <color theme="1"/>
        <rFont val="Arial"/>
        <family val="2"/>
        <charset val="238"/>
      </rPr>
      <t>2</t>
    </r>
    <r>
      <rPr>
        <i/>
        <sz val="10"/>
        <color theme="1"/>
        <rFont val="Arial"/>
        <family val="2"/>
        <charset val="238"/>
      </rPr>
      <t>]</t>
    </r>
  </si>
  <si>
    <t>Rodzaj występujących materiałów palnych</t>
  </si>
  <si>
    <t>Masa</t>
  </si>
  <si>
    <t>www.firebeh.pl</t>
  </si>
  <si>
    <t>www.facebook.com/FireBeh.998/</t>
  </si>
  <si>
    <t>5. wyzerowanie pozycji "ciepło spalania" należy wykonać jedynie poprzez wybór z listy rozwijanej pierwszej pozycji "…."</t>
  </si>
  <si>
    <t>FireBeh_GOO</t>
  </si>
  <si>
    <t>4. kolumna "ilość" musi zostać wypełniona za każdym razem nawet gdy ilość = 1</t>
  </si>
  <si>
    <r>
      <t>6. w przypadku gdy strefa pożarowa składa się z &lt;5 pomieszczeń należy pozostałym pomieszczeniom przypisać wartość powierzchni minimalną np.  0,00001 m</t>
    </r>
    <r>
      <rPr>
        <i/>
        <vertAlign val="superscript"/>
        <sz val="11"/>
        <color theme="4" tint="-0.249977111117893"/>
        <rFont val="Arial"/>
        <family val="2"/>
        <charset val="238"/>
      </rPr>
      <t>2</t>
    </r>
    <r>
      <rPr>
        <i/>
        <sz val="11"/>
        <color theme="4" tint="-0.249977111117893"/>
        <rFont val="Arial"/>
        <family val="2"/>
        <charset val="238"/>
      </rPr>
      <t>, w przeciwnym wypadku pojawi się błąd  #DZIEL/0!</t>
    </r>
  </si>
  <si>
    <t>3. istnieje możliwość wprowadzenia max. 10 materiałów palnych dla danego pomieszczenia (łącznie 5 pomieszczeń). W przypadku konieczności wprowadzenia dodatkowej ilości skontaktuj się z nami pod adresem: biuro@firebeh.pl</t>
  </si>
  <si>
    <t>Współczynnik zmniejszenia</t>
  </si>
  <si>
    <t>[%]</t>
  </si>
  <si>
    <t>do 10 [%]</t>
  </si>
  <si>
    <t>do 20 [%]</t>
  </si>
  <si>
    <t>-----</t>
  </si>
  <si>
    <t>Materiały palne przyjmowane do obliczeń w ilośći 10% lub 20% rzeczywistej ich masy zostały zawarte w zakładce "WSPÓŁCZYNNIK ZMNIEJSZAJĄCE".</t>
  </si>
  <si>
    <t>Przed pierwszym użyciem należy dokładnie zapoznać się z intrukcją obsługi dołączoną do pliku.</t>
  </si>
  <si>
    <t>Podczas wykonywania obliczeń GOO należy bezwględnie przestrzegać wymagań PN-B-02852:2001.</t>
  </si>
  <si>
    <t>Skrypt działa prawidłowo w programie MS Excel 2013 i wyższym.</t>
  </si>
  <si>
    <t xml:space="preserve">Kopiowanie i rozpowszechnianie bez zgody FireBeh jest zabronione. </t>
  </si>
  <si>
    <r>
      <t xml:space="preserve">Wszelkie uwagi dotyczące działania skryptu należy niezwłocznie przekazywać na adres: </t>
    </r>
    <r>
      <rPr>
        <i/>
        <sz val="11"/>
        <color theme="0" tint="-0.499984740745262"/>
        <rFont val="Arial"/>
        <family val="2"/>
        <charset val="238"/>
      </rPr>
      <t>biuro@firebeh.pl</t>
    </r>
  </si>
  <si>
    <t>ver.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</si>
</sst>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FFFF00"/>
      <name val="Arial"/>
      <family val="2"/>
      <charset val="238"/>
    </font>
    <font>
      <sz val="11"/>
      <color theme="1"/>
      <name val="Arial"/>
      <family val="2"/>
      <charset val="238"/>
    </font>
    <font>
      <i/>
      <u/>
      <sz val="11"/>
      <color theme="4" tint="-0.249977111117893"/>
      <name val="Arial"/>
      <family val="2"/>
      <charset val="238"/>
    </font>
    <font>
      <i/>
      <sz val="11"/>
      <color theme="4" tint="-0.249977111117893"/>
      <name val="Arial"/>
      <family val="2"/>
      <charset val="238"/>
    </font>
    <font>
      <sz val="11"/>
      <color theme="5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sz val="11"/>
      <color rgb="FF00B0F0"/>
      <name val="Arial"/>
      <family val="2"/>
      <charset val="238"/>
    </font>
    <font>
      <i/>
      <sz val="10"/>
      <color theme="2" tint="-0.499984740745262"/>
      <name val="Arial"/>
      <family val="2"/>
      <charset val="238"/>
    </font>
    <font>
      <i/>
      <vertAlign val="superscript"/>
      <sz val="11"/>
      <color theme="4" tint="-0.249977111117893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0" tint="-0.249977111117893"/>
      <name val="Arial"/>
      <family val="2"/>
      <charset val="238"/>
    </font>
    <font>
      <sz val="10"/>
      <color theme="0" tint="-4.9989318521683403E-2"/>
      <name val="Arial"/>
      <family val="2"/>
      <charset val="238"/>
    </font>
    <font>
      <u/>
      <sz val="11"/>
      <color theme="1"/>
      <name val="Tahoma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u/>
      <sz val="11"/>
      <color theme="0" tint="-0.49998474074526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6" borderId="0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15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 applyProtection="1">
      <alignment horizontal="center" vertical="center"/>
      <protection locked="0"/>
    </xf>
    <xf numFmtId="0" fontId="9" fillId="6" borderId="1" xfId="0" applyFont="1" applyFill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/>
    </xf>
    <xf numFmtId="0" fontId="9" fillId="7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/>
    <xf numFmtId="0" fontId="19" fillId="0" borderId="0" xfId="0" applyFont="1" applyAlignment="1">
      <alignment vertical="center"/>
    </xf>
    <xf numFmtId="9" fontId="14" fillId="0" borderId="1" xfId="0" applyNumberFormat="1" applyFont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/>
      <protection locked="0"/>
    </xf>
    <xf numFmtId="0" fontId="9" fillId="6" borderId="1" xfId="1" applyNumberFormat="1" applyFont="1" applyFill="1" applyBorder="1" applyAlignment="1" applyProtection="1">
      <alignment horizontal="center" vertical="center"/>
      <protection locked="0"/>
    </xf>
    <xf numFmtId="0" fontId="14" fillId="0" borderId="1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0" fillId="0" borderId="0" xfId="0" applyBorder="1"/>
    <xf numFmtId="0" fontId="9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9" fillId="6" borderId="6" xfId="0" applyFont="1" applyFill="1" applyBorder="1" applyAlignment="1" applyProtection="1">
      <alignment horizontal="center" vertical="center"/>
      <protection locked="0"/>
    </xf>
    <xf numFmtId="0" fontId="9" fillId="6" borderId="7" xfId="0" applyFont="1" applyFill="1" applyBorder="1" applyAlignment="1" applyProtection="1">
      <alignment horizontal="center" vertical="center"/>
      <protection locked="0"/>
    </xf>
    <xf numFmtId="0" fontId="9" fillId="6" borderId="8" xfId="0" applyFont="1" applyFill="1" applyBorder="1" applyAlignment="1" applyProtection="1">
      <alignment horizontal="center" vertical="center"/>
      <protection locked="0"/>
    </xf>
    <xf numFmtId="0" fontId="9" fillId="6" borderId="2" xfId="0" applyFont="1" applyFill="1" applyBorder="1" applyAlignment="1" applyProtection="1">
      <alignment horizontal="center" vertical="center"/>
      <protection locked="0"/>
    </xf>
    <xf numFmtId="0" fontId="9" fillId="6" borderId="0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Alignment="1" applyProtection="1">
      <alignment horizontal="center" vertical="center"/>
      <protection locked="0"/>
    </xf>
    <xf numFmtId="0" fontId="9" fillId="6" borderId="10" xfId="0" applyFont="1" applyFill="1" applyBorder="1" applyAlignment="1" applyProtection="1">
      <alignment horizontal="center" vertical="center"/>
      <protection locked="0"/>
    </xf>
    <xf numFmtId="0" fontId="9" fillId="6" borderId="11" xfId="0" applyFont="1" applyFill="1" applyBorder="1" applyAlignment="1" applyProtection="1">
      <alignment horizontal="center" vertical="center"/>
      <protection locked="0"/>
    </xf>
    <xf numFmtId="0" fontId="9" fillId="6" borderId="12" xfId="0" applyFont="1" applyFill="1" applyBorder="1" applyAlignment="1" applyProtection="1">
      <alignment horizontal="center" vertical="center"/>
      <protection locked="0"/>
    </xf>
    <xf numFmtId="0" fontId="9" fillId="6" borderId="3" xfId="0" applyFont="1" applyFill="1" applyBorder="1" applyAlignment="1" applyProtection="1">
      <alignment horizontal="center" vertical="center"/>
      <protection locked="0"/>
    </xf>
    <xf numFmtId="0" fontId="9" fillId="6" borderId="4" xfId="0" applyFont="1" applyFill="1" applyBorder="1" applyAlignment="1" applyProtection="1">
      <alignment horizontal="center" vertical="center"/>
      <protection locked="0"/>
    </xf>
    <xf numFmtId="0" fontId="9" fillId="6" borderId="5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 applyProtection="1">
      <alignment horizontal="center" vertical="center"/>
      <protection locked="0"/>
    </xf>
    <xf numFmtId="0" fontId="9" fillId="7" borderId="4" xfId="0" applyFont="1" applyFill="1" applyBorder="1" applyAlignment="1" applyProtection="1">
      <alignment horizontal="center" vertical="center"/>
      <protection locked="0"/>
    </xf>
    <xf numFmtId="0" fontId="9" fillId="7" borderId="5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6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26" fillId="0" borderId="0" xfId="0" applyFont="1"/>
    <xf numFmtId="0" fontId="26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6</xdr:row>
      <xdr:rowOff>171451</xdr:rowOff>
    </xdr:from>
    <xdr:to>
      <xdr:col>4</xdr:col>
      <xdr:colOff>304801</xdr:colOff>
      <xdr:row>10</xdr:row>
      <xdr:rowOff>151503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23926"/>
          <a:ext cx="1524000" cy="742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171451</xdr:colOff>
      <xdr:row>14</xdr:row>
      <xdr:rowOff>85725</xdr:rowOff>
    </xdr:from>
    <xdr:to>
      <xdr:col>4</xdr:col>
      <xdr:colOff>57151</xdr:colOff>
      <xdr:row>19</xdr:row>
      <xdr:rowOff>170340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743200"/>
          <a:ext cx="1104900" cy="1037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5</xdr:col>
      <xdr:colOff>184897</xdr:colOff>
      <xdr:row>123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22366941"/>
          <a:ext cx="20002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</xdr:row>
      <xdr:rowOff>168088</xdr:rowOff>
    </xdr:from>
    <xdr:to>
      <xdr:col>1</xdr:col>
      <xdr:colOff>52106</xdr:colOff>
      <xdr:row>19</xdr:row>
      <xdr:rowOff>72838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76263" y="2615732"/>
          <a:ext cx="20002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197221</xdr:colOff>
      <xdr:row>54</xdr:row>
      <xdr:rowOff>107580</xdr:rowOff>
    </xdr:from>
    <xdr:to>
      <xdr:col>1</xdr:col>
      <xdr:colOff>58828</xdr:colOff>
      <xdr:row>63</xdr:row>
      <xdr:rowOff>180418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69541" y="11923342"/>
          <a:ext cx="20002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192742</xdr:colOff>
      <xdr:row>32</xdr:row>
      <xdr:rowOff>181538</xdr:rowOff>
    </xdr:from>
    <xdr:to>
      <xdr:col>1</xdr:col>
      <xdr:colOff>54349</xdr:colOff>
      <xdr:row>40</xdr:row>
      <xdr:rowOff>142318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74020" y="7369271"/>
          <a:ext cx="20002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212913</xdr:colOff>
      <xdr:row>79</xdr:row>
      <xdr:rowOff>145676</xdr:rowOff>
    </xdr:from>
    <xdr:to>
      <xdr:col>1</xdr:col>
      <xdr:colOff>74520</xdr:colOff>
      <xdr:row>89</xdr:row>
      <xdr:rowOff>50426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53849" y="17317850"/>
          <a:ext cx="20002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168089</xdr:colOff>
      <xdr:row>99</xdr:row>
      <xdr:rowOff>347382</xdr:rowOff>
    </xdr:from>
    <xdr:to>
      <xdr:col>1</xdr:col>
      <xdr:colOff>29696</xdr:colOff>
      <xdr:row>110</xdr:row>
      <xdr:rowOff>61632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98673" y="21520056"/>
          <a:ext cx="200025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133350</xdr:rowOff>
    </xdr:from>
    <xdr:to>
      <xdr:col>11</xdr:col>
      <xdr:colOff>276225</xdr:colOff>
      <xdr:row>23</xdr:row>
      <xdr:rowOff>190326</xdr:rowOff>
    </xdr:to>
    <xdr:pic>
      <xdr:nvPicPr>
        <xdr:cNvPr id="2" name="Obraz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" r="-1"/>
        <a:stretch/>
      </xdr:blipFill>
      <xdr:spPr bwMode="auto">
        <a:xfrm>
          <a:off x="723900" y="133350"/>
          <a:ext cx="6257925" cy="4438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104776</xdr:colOff>
      <xdr:row>23</xdr:row>
      <xdr:rowOff>57150</xdr:rowOff>
    </xdr:from>
    <xdr:to>
      <xdr:col>11</xdr:col>
      <xdr:colOff>276226</xdr:colOff>
      <xdr:row>26</xdr:row>
      <xdr:rowOff>188389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6" y="4438650"/>
          <a:ext cx="6267450" cy="702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C1:V140"/>
  <sheetViews>
    <sheetView showGridLines="0" tabSelected="1" topLeftCell="A61" zoomScale="85" zoomScaleNormal="85" workbookViewId="0">
      <selection activeCell="C68" sqref="C68:E77"/>
    </sheetView>
  </sheetViews>
  <sheetFormatPr defaultRowHeight="15" x14ac:dyDescent="0.25"/>
  <cols>
    <col min="2" max="2" width="4.42578125" customWidth="1"/>
    <col min="15" max="15" width="15.5703125" customWidth="1"/>
  </cols>
  <sheetData>
    <row r="1" spans="3:14" ht="21" customHeight="1" x14ac:dyDescent="0.25">
      <c r="C1" s="35" t="s">
        <v>328</v>
      </c>
      <c r="D1" s="25"/>
      <c r="N1" s="35" t="s">
        <v>343</v>
      </c>
    </row>
    <row r="2" spans="3:14" ht="21" customHeight="1" x14ac:dyDescent="0.25">
      <c r="C2" s="95" t="s">
        <v>11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4" spans="3:14" x14ac:dyDescent="0.25">
      <c r="C4" s="103" t="s">
        <v>5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3:14" x14ac:dyDescent="0.25"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3:14" x14ac:dyDescent="0.25">
      <c r="C6" s="2" t="s">
        <v>0</v>
      </c>
      <c r="D6" s="2"/>
      <c r="E6" s="2"/>
      <c r="F6" s="2"/>
      <c r="G6" s="2"/>
      <c r="H6" s="2"/>
      <c r="I6" s="5"/>
      <c r="J6" s="5"/>
      <c r="K6" s="5"/>
      <c r="L6" s="5"/>
      <c r="M6" s="5"/>
    </row>
    <row r="7" spans="3:14" x14ac:dyDescent="0.25">
      <c r="C7" s="5"/>
      <c r="D7" s="5"/>
      <c r="E7" s="5"/>
      <c r="F7" s="98" t="s">
        <v>13</v>
      </c>
      <c r="G7" s="98"/>
      <c r="H7" s="98"/>
      <c r="I7" s="98"/>
      <c r="J7" s="98"/>
      <c r="K7" s="5"/>
      <c r="L7" s="5"/>
      <c r="M7" s="5"/>
    </row>
    <row r="8" spans="3:14" x14ac:dyDescent="0.25">
      <c r="C8" s="5"/>
      <c r="D8" s="5"/>
      <c r="E8" s="5"/>
      <c r="F8" s="98"/>
      <c r="G8" s="98"/>
      <c r="H8" s="98"/>
      <c r="I8" s="98"/>
      <c r="J8" s="98"/>
      <c r="K8" s="5"/>
      <c r="L8" s="5"/>
      <c r="M8" s="5"/>
    </row>
    <row r="9" spans="3:14" x14ac:dyDescent="0.25">
      <c r="C9" s="5"/>
      <c r="D9" s="5"/>
      <c r="E9" s="5"/>
      <c r="F9" s="98" t="s">
        <v>14</v>
      </c>
      <c r="G9" s="98"/>
      <c r="H9" s="98"/>
      <c r="I9" s="98"/>
      <c r="J9" s="98"/>
      <c r="K9" s="5"/>
      <c r="L9" s="5"/>
      <c r="M9" s="5"/>
    </row>
    <row r="10" spans="3:14" x14ac:dyDescent="0.25">
      <c r="C10" s="5"/>
      <c r="D10" s="5"/>
      <c r="E10" s="5"/>
      <c r="F10" s="98"/>
      <c r="G10" s="98"/>
      <c r="H10" s="98"/>
      <c r="I10" s="98"/>
      <c r="J10" s="98"/>
      <c r="K10" s="5"/>
      <c r="L10" s="5"/>
      <c r="M10" s="5"/>
    </row>
    <row r="11" spans="3:14" x14ac:dyDescent="0.25">
      <c r="C11" s="5"/>
      <c r="D11" s="5"/>
      <c r="E11" s="5"/>
      <c r="F11" s="98" t="s">
        <v>1</v>
      </c>
      <c r="G11" s="98"/>
      <c r="H11" s="98"/>
      <c r="I11" s="98"/>
      <c r="J11" s="98"/>
      <c r="K11" s="5"/>
      <c r="L11" s="5"/>
      <c r="M11" s="5"/>
    </row>
    <row r="12" spans="3:14" x14ac:dyDescent="0.25">
      <c r="C12" s="5"/>
      <c r="D12" s="5"/>
      <c r="E12" s="5"/>
      <c r="F12" s="98"/>
      <c r="G12" s="98"/>
      <c r="H12" s="98"/>
      <c r="I12" s="98"/>
      <c r="J12" s="98"/>
      <c r="K12" s="5"/>
      <c r="L12" s="5"/>
      <c r="M12" s="5"/>
    </row>
    <row r="13" spans="3:14" x14ac:dyDescent="0.2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3:14" x14ac:dyDescent="0.25">
      <c r="C14" s="2" t="s">
        <v>3</v>
      </c>
      <c r="D14" s="2"/>
      <c r="E14" s="2"/>
      <c r="F14" s="2"/>
      <c r="G14" s="2"/>
      <c r="H14" s="2"/>
      <c r="I14" s="2"/>
      <c r="J14" s="5"/>
      <c r="K14" s="5"/>
      <c r="L14" s="5"/>
      <c r="M14" s="5"/>
    </row>
    <row r="15" spans="3:14" x14ac:dyDescent="0.25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3:14" ht="15" customHeight="1" x14ac:dyDescent="0.25">
      <c r="C16" s="5"/>
      <c r="D16" s="5"/>
      <c r="E16" s="3"/>
      <c r="F16" s="98" t="s">
        <v>15</v>
      </c>
      <c r="G16" s="98"/>
      <c r="H16" s="98"/>
      <c r="I16" s="98"/>
      <c r="J16" s="98"/>
      <c r="K16" s="98"/>
      <c r="L16" s="5"/>
      <c r="M16" s="5"/>
    </row>
    <row r="17" spans="3:14" x14ac:dyDescent="0.25">
      <c r="C17" s="5"/>
      <c r="D17" s="5"/>
      <c r="E17" s="8"/>
      <c r="F17" s="98"/>
      <c r="G17" s="98"/>
      <c r="H17" s="98"/>
      <c r="I17" s="98"/>
      <c r="J17" s="98"/>
      <c r="K17" s="98"/>
      <c r="L17" s="5"/>
      <c r="M17" s="5"/>
    </row>
    <row r="18" spans="3:14" x14ac:dyDescent="0.25">
      <c r="C18" s="5"/>
      <c r="D18" s="5"/>
      <c r="E18" s="8"/>
      <c r="F18" s="98" t="s">
        <v>2</v>
      </c>
      <c r="G18" s="98"/>
      <c r="H18" s="98"/>
      <c r="I18" s="98"/>
      <c r="J18" s="98"/>
      <c r="K18" s="5"/>
      <c r="L18" s="5"/>
      <c r="M18" s="5"/>
    </row>
    <row r="19" spans="3:14" x14ac:dyDescent="0.25">
      <c r="C19" s="5"/>
      <c r="D19" s="5"/>
      <c r="E19" s="8"/>
      <c r="F19" s="98"/>
      <c r="G19" s="98"/>
      <c r="H19" s="98"/>
      <c r="I19" s="98"/>
      <c r="J19" s="98"/>
      <c r="K19" s="5"/>
      <c r="L19" s="5"/>
      <c r="M19" s="5"/>
    </row>
    <row r="20" spans="3:14" x14ac:dyDescent="0.25">
      <c r="C20" s="5"/>
      <c r="D20" s="5"/>
      <c r="E20" s="8"/>
      <c r="F20" s="5"/>
      <c r="G20" s="4"/>
      <c r="H20" s="4"/>
      <c r="I20" s="4"/>
      <c r="J20" s="5"/>
      <c r="K20" s="5"/>
      <c r="L20" s="5"/>
      <c r="M20" s="5"/>
    </row>
    <row r="21" spans="3:14" x14ac:dyDescent="0.25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3:14" x14ac:dyDescent="0.25">
      <c r="C22" s="6" t="s">
        <v>4</v>
      </c>
      <c r="D22" s="7"/>
      <c r="E22" s="7"/>
      <c r="F22" s="7"/>
      <c r="G22" s="7"/>
      <c r="H22" s="7"/>
      <c r="I22" s="7"/>
      <c r="J22" s="7"/>
      <c r="K22" s="5"/>
      <c r="L22" s="5"/>
      <c r="M22" s="5"/>
    </row>
    <row r="23" spans="3:14" x14ac:dyDescent="0.25">
      <c r="C23" s="7" t="s">
        <v>6</v>
      </c>
      <c r="D23" s="7"/>
      <c r="E23" s="7"/>
      <c r="F23" s="7"/>
      <c r="G23" s="7"/>
      <c r="H23" s="7"/>
      <c r="I23" s="7"/>
      <c r="J23" s="7"/>
      <c r="K23" s="5"/>
      <c r="L23" s="5"/>
      <c r="M23" s="5"/>
    </row>
    <row r="26" spans="3:14" x14ac:dyDescent="0.25">
      <c r="C26" s="103" t="s">
        <v>7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</row>
    <row r="28" spans="3:14" x14ac:dyDescent="0.25">
      <c r="C28" s="5" t="s">
        <v>8</v>
      </c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3:14" x14ac:dyDescent="0.25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3:14" x14ac:dyDescent="0.25">
      <c r="C30" s="6" t="s">
        <v>4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3:14" ht="28.5" customHeight="1" x14ac:dyDescent="0.25">
      <c r="C31" s="96" t="s">
        <v>9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</row>
    <row r="32" spans="3:14" x14ac:dyDescent="0.25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3:15" ht="27.75" customHeight="1" x14ac:dyDescent="0.25">
      <c r="C33" s="97" t="s">
        <v>10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5" spans="3:15" x14ac:dyDescent="0.25">
      <c r="C35" s="100" t="s">
        <v>16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2"/>
    </row>
    <row r="37" spans="3:15" ht="27.75" customHeight="1" x14ac:dyDescent="0.25">
      <c r="C37" s="99" t="s">
        <v>313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</row>
    <row r="38" spans="3:15" ht="15.75" customHeight="1" x14ac:dyDescent="0.25"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3:15" ht="29.25" customHeight="1" x14ac:dyDescent="0.25">
      <c r="C39" s="104" t="s">
        <v>337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</row>
    <row r="40" spans="3:15" ht="15.75" customHeight="1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3:15" ht="13.5" customHeight="1" x14ac:dyDescent="0.25">
      <c r="C41" s="6" t="s">
        <v>4</v>
      </c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3:15" ht="14.25" customHeight="1" x14ac:dyDescent="0.25">
      <c r="C42" s="51" t="s">
        <v>315</v>
      </c>
      <c r="D42" s="51"/>
      <c r="E42" s="51"/>
      <c r="F42" s="51"/>
      <c r="G42" s="51"/>
      <c r="H42" s="51"/>
      <c r="I42" s="51"/>
      <c r="J42" s="51"/>
      <c r="K42" s="23"/>
      <c r="L42" s="20"/>
      <c r="M42" s="20"/>
      <c r="N42" s="20"/>
    </row>
    <row r="43" spans="3:15" ht="14.25" customHeight="1" x14ac:dyDescent="0.25">
      <c r="C43" s="51" t="s">
        <v>316</v>
      </c>
      <c r="D43" s="51"/>
      <c r="E43" s="51"/>
      <c r="F43" s="51"/>
      <c r="G43" s="51"/>
      <c r="H43" s="51"/>
      <c r="I43" s="51"/>
      <c r="J43" s="51"/>
      <c r="K43" s="24"/>
      <c r="L43" s="20"/>
      <c r="M43" s="20"/>
      <c r="N43" s="20"/>
    </row>
    <row r="44" spans="3:15" ht="14.25" customHeight="1" x14ac:dyDescent="0.25">
      <c r="C44" s="51"/>
      <c r="D44" s="51"/>
      <c r="E44" s="51"/>
      <c r="F44" s="51"/>
      <c r="G44" s="51"/>
      <c r="H44" s="51"/>
      <c r="I44" s="51"/>
      <c r="J44" s="51"/>
      <c r="K44" s="22"/>
      <c r="L44" s="20"/>
      <c r="M44" s="20"/>
      <c r="N44" s="20"/>
    </row>
    <row r="45" spans="3:15" ht="14.25" customHeight="1" x14ac:dyDescent="0.25">
      <c r="C45" s="51" t="s">
        <v>331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3:15" ht="14.25" customHeight="1" x14ac:dyDescent="0.25"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spans="3:15" ht="14.25" customHeight="1" x14ac:dyDescent="0.25">
      <c r="C47" s="51" t="s">
        <v>329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3:15" ht="14.25" customHeight="1" x14ac:dyDescent="0.25">
      <c r="C48" s="51" t="s">
        <v>327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3:16" ht="12" customHeight="1" x14ac:dyDescent="0.25">
      <c r="C49" s="51" t="s">
        <v>330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21"/>
    </row>
    <row r="50" spans="3:16" ht="12" customHeight="1" x14ac:dyDescent="0.25"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21"/>
    </row>
    <row r="51" spans="3:16" ht="12" customHeight="1" x14ac:dyDescent="0.25"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21"/>
    </row>
    <row r="52" spans="3:16" ht="12" customHeight="1" x14ac:dyDescent="0.25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3:16" ht="13.5" customHeight="1" x14ac:dyDescent="0.25"/>
    <row r="54" spans="3:16" ht="29.25" customHeight="1" x14ac:dyDescent="0.25">
      <c r="C54" s="90" t="s">
        <v>31</v>
      </c>
      <c r="D54" s="90"/>
      <c r="E54" s="90"/>
      <c r="F54" s="90" t="s">
        <v>12</v>
      </c>
      <c r="G54" s="90"/>
      <c r="H54" s="73" t="s">
        <v>17</v>
      </c>
      <c r="I54" s="73"/>
      <c r="J54" s="73"/>
      <c r="K54" s="73"/>
      <c r="L54" s="73"/>
      <c r="M54" s="73"/>
      <c r="N54" s="73"/>
    </row>
    <row r="55" spans="3:16" ht="33" customHeight="1" x14ac:dyDescent="0.25">
      <c r="C55" s="74" t="s">
        <v>18</v>
      </c>
      <c r="D55" s="75"/>
      <c r="E55" s="76"/>
      <c r="F55" s="71" t="s">
        <v>317</v>
      </c>
      <c r="G55" s="72"/>
      <c r="H55" s="68" t="s">
        <v>323</v>
      </c>
      <c r="I55" s="69"/>
      <c r="J55" s="69"/>
      <c r="K55" s="70"/>
      <c r="L55" s="18" t="s">
        <v>32</v>
      </c>
      <c r="M55" s="18" t="s">
        <v>324</v>
      </c>
      <c r="N55" s="19" t="s">
        <v>19</v>
      </c>
      <c r="O55" s="18" t="s">
        <v>332</v>
      </c>
    </row>
    <row r="56" spans="3:16" ht="14.25" customHeight="1" x14ac:dyDescent="0.25">
      <c r="C56" s="77"/>
      <c r="D56" s="78"/>
      <c r="E56" s="79"/>
      <c r="F56" s="80" t="s">
        <v>322</v>
      </c>
      <c r="G56" s="81"/>
      <c r="H56" s="82" t="s">
        <v>318</v>
      </c>
      <c r="I56" s="83"/>
      <c r="J56" s="83"/>
      <c r="K56" s="84"/>
      <c r="L56" s="26" t="s">
        <v>321</v>
      </c>
      <c r="M56" s="26" t="s">
        <v>319</v>
      </c>
      <c r="N56" s="27" t="s">
        <v>320</v>
      </c>
      <c r="O56" s="27" t="s">
        <v>333</v>
      </c>
    </row>
    <row r="57" spans="3:16" x14ac:dyDescent="0.25">
      <c r="C57" s="52" t="s">
        <v>20</v>
      </c>
      <c r="D57" s="53"/>
      <c r="E57" s="54"/>
      <c r="F57" s="52">
        <v>100</v>
      </c>
      <c r="G57" s="54"/>
      <c r="H57" s="61" t="s">
        <v>309</v>
      </c>
      <c r="I57" s="62"/>
      <c r="J57" s="62"/>
      <c r="K57" s="63"/>
      <c r="L57" s="28">
        <f>INDEX('CIEPŁO SPALANIA'!$D$1:$D$179,MATCH(H57,'CIEPŁO SPALANIA'!$C$1:$C$179))</f>
        <v>0</v>
      </c>
      <c r="M57" s="29"/>
      <c r="N57" s="29"/>
      <c r="O57" s="38" t="s">
        <v>336</v>
      </c>
      <c r="P57" s="42">
        <f>INDEX('CIEPŁO SPALANIA'!$K$1:$K$3,MATCH(O57,'CIEPŁO SPALANIA'!$J$1:$J$3))</f>
        <v>1</v>
      </c>
    </row>
    <row r="58" spans="3:16" x14ac:dyDescent="0.25">
      <c r="C58" s="55"/>
      <c r="D58" s="56"/>
      <c r="E58" s="57"/>
      <c r="F58" s="55"/>
      <c r="G58" s="57"/>
      <c r="H58" s="61" t="s">
        <v>309</v>
      </c>
      <c r="I58" s="62"/>
      <c r="J58" s="62"/>
      <c r="K58" s="63"/>
      <c r="L58" s="28">
        <f>INDEX('CIEPŁO SPALANIA'!$D$1:$D$179,MATCH(H58,'CIEPŁO SPALANIA'!$C$1:$C$179))</f>
        <v>0</v>
      </c>
      <c r="M58" s="29"/>
      <c r="N58" s="29"/>
      <c r="O58" s="38" t="s">
        <v>336</v>
      </c>
      <c r="P58" s="42">
        <f>INDEX('CIEPŁO SPALANIA'!$K$1:$K$3,MATCH(O58,'CIEPŁO SPALANIA'!$J$1:$J$3))</f>
        <v>1</v>
      </c>
    </row>
    <row r="59" spans="3:16" x14ac:dyDescent="0.25">
      <c r="C59" s="55"/>
      <c r="D59" s="56"/>
      <c r="E59" s="57"/>
      <c r="F59" s="55"/>
      <c r="G59" s="57"/>
      <c r="H59" s="61" t="s">
        <v>309</v>
      </c>
      <c r="I59" s="62"/>
      <c r="J59" s="62"/>
      <c r="K59" s="63"/>
      <c r="L59" s="28">
        <f>INDEX('CIEPŁO SPALANIA'!$D$1:$D$179,MATCH(H59,'CIEPŁO SPALANIA'!$C$1:$C$179))</f>
        <v>0</v>
      </c>
      <c r="M59" s="29"/>
      <c r="N59" s="29"/>
      <c r="O59" s="38" t="s">
        <v>336</v>
      </c>
      <c r="P59" s="42">
        <f>INDEX('CIEPŁO SPALANIA'!$K$1:$K$3,MATCH(O59,'CIEPŁO SPALANIA'!$J$1:$J$3))</f>
        <v>1</v>
      </c>
    </row>
    <row r="60" spans="3:16" x14ac:dyDescent="0.25">
      <c r="C60" s="55"/>
      <c r="D60" s="56"/>
      <c r="E60" s="57"/>
      <c r="F60" s="55"/>
      <c r="G60" s="57"/>
      <c r="H60" s="61" t="s">
        <v>309</v>
      </c>
      <c r="I60" s="62"/>
      <c r="J60" s="62"/>
      <c r="K60" s="63"/>
      <c r="L60" s="28">
        <f>INDEX('CIEPŁO SPALANIA'!$D$1:$D$179,MATCH(H60,'CIEPŁO SPALANIA'!$C$1:$C$179))</f>
        <v>0</v>
      </c>
      <c r="M60" s="29"/>
      <c r="N60" s="29"/>
      <c r="O60" s="38" t="s">
        <v>336</v>
      </c>
      <c r="P60" s="42">
        <f>INDEX('CIEPŁO SPALANIA'!$K$1:$K$3,MATCH(O60,'CIEPŁO SPALANIA'!$J$1:$J$3))</f>
        <v>1</v>
      </c>
    </row>
    <row r="61" spans="3:16" x14ac:dyDescent="0.25">
      <c r="C61" s="55"/>
      <c r="D61" s="56"/>
      <c r="E61" s="57"/>
      <c r="F61" s="55"/>
      <c r="G61" s="57"/>
      <c r="H61" s="61" t="s">
        <v>309</v>
      </c>
      <c r="I61" s="62"/>
      <c r="J61" s="62"/>
      <c r="K61" s="63"/>
      <c r="L61" s="28">
        <f>INDEX('CIEPŁO SPALANIA'!$D$1:$D$179,MATCH(H61,'CIEPŁO SPALANIA'!$C$1:$C$179))</f>
        <v>0</v>
      </c>
      <c r="M61" s="37"/>
      <c r="N61" s="29"/>
      <c r="O61" s="38" t="s">
        <v>336</v>
      </c>
      <c r="P61" s="42">
        <f>INDEX('CIEPŁO SPALANIA'!$K$1:$K$3,MATCH(O61,'CIEPŁO SPALANIA'!$J$1:$J$3))</f>
        <v>1</v>
      </c>
    </row>
    <row r="62" spans="3:16" x14ac:dyDescent="0.25">
      <c r="C62" s="55"/>
      <c r="D62" s="56"/>
      <c r="E62" s="57"/>
      <c r="F62" s="55"/>
      <c r="G62" s="57"/>
      <c r="H62" s="61" t="s">
        <v>309</v>
      </c>
      <c r="I62" s="62"/>
      <c r="J62" s="62"/>
      <c r="K62" s="63"/>
      <c r="L62" s="28">
        <f>INDEX('CIEPŁO SPALANIA'!$D$1:$D$179,MATCH(H62,'CIEPŁO SPALANIA'!$C$1:$C$179))</f>
        <v>0</v>
      </c>
      <c r="M62" s="37"/>
      <c r="N62" s="29"/>
      <c r="O62" s="38" t="s">
        <v>336</v>
      </c>
      <c r="P62" s="42">
        <f>INDEX('CIEPŁO SPALANIA'!$K$1:$K$3,MATCH(O62,'CIEPŁO SPALANIA'!$J$1:$J$3))</f>
        <v>1</v>
      </c>
    </row>
    <row r="63" spans="3:16" x14ac:dyDescent="0.25">
      <c r="C63" s="55"/>
      <c r="D63" s="56"/>
      <c r="E63" s="57"/>
      <c r="F63" s="55"/>
      <c r="G63" s="57"/>
      <c r="H63" s="61" t="s">
        <v>309</v>
      </c>
      <c r="I63" s="62"/>
      <c r="J63" s="62"/>
      <c r="K63" s="63"/>
      <c r="L63" s="28">
        <f>INDEX('CIEPŁO SPALANIA'!$D$1:$D$179,MATCH(H63,'CIEPŁO SPALANIA'!$C$1:$C$179))</f>
        <v>0</v>
      </c>
      <c r="M63" s="37"/>
      <c r="N63" s="29"/>
      <c r="O63" s="38" t="s">
        <v>336</v>
      </c>
      <c r="P63" s="42">
        <f>INDEX('CIEPŁO SPALANIA'!$K$1:$K$3,MATCH(O63,'CIEPŁO SPALANIA'!$J$1:$J$3))</f>
        <v>1</v>
      </c>
    </row>
    <row r="64" spans="3:16" x14ac:dyDescent="0.25">
      <c r="C64" s="55"/>
      <c r="D64" s="56"/>
      <c r="E64" s="57"/>
      <c r="F64" s="55"/>
      <c r="G64" s="57"/>
      <c r="H64" s="61" t="s">
        <v>309</v>
      </c>
      <c r="I64" s="62"/>
      <c r="J64" s="62"/>
      <c r="K64" s="63"/>
      <c r="L64" s="28">
        <f>INDEX('CIEPŁO SPALANIA'!$D$1:$D$179,MATCH(H64,'CIEPŁO SPALANIA'!$C$1:$C$179))</f>
        <v>0</v>
      </c>
      <c r="M64" s="37"/>
      <c r="N64" s="29"/>
      <c r="O64" s="38" t="s">
        <v>336</v>
      </c>
      <c r="P64" s="42">
        <f>INDEX('CIEPŁO SPALANIA'!$K$1:$K$3,MATCH(O64,'CIEPŁO SPALANIA'!$J$1:$J$3))</f>
        <v>1</v>
      </c>
    </row>
    <row r="65" spans="3:16" x14ac:dyDescent="0.25">
      <c r="C65" s="55"/>
      <c r="D65" s="56"/>
      <c r="E65" s="57"/>
      <c r="F65" s="55"/>
      <c r="G65" s="57"/>
      <c r="H65" s="61" t="s">
        <v>309</v>
      </c>
      <c r="I65" s="62"/>
      <c r="J65" s="62"/>
      <c r="K65" s="63"/>
      <c r="L65" s="28">
        <f>INDEX('CIEPŁO SPALANIA'!$D$1:$D$179,MATCH(H65,'CIEPŁO SPALANIA'!$C$1:$C$179))</f>
        <v>0</v>
      </c>
      <c r="M65" s="37"/>
      <c r="N65" s="29"/>
      <c r="O65" s="38" t="s">
        <v>336</v>
      </c>
      <c r="P65" s="42">
        <f>INDEX('CIEPŁO SPALANIA'!$K$1:$K$3,MATCH(O65,'CIEPŁO SPALANIA'!$J$1:$J$3))</f>
        <v>1</v>
      </c>
    </row>
    <row r="66" spans="3:16" x14ac:dyDescent="0.25">
      <c r="C66" s="58"/>
      <c r="D66" s="59"/>
      <c r="E66" s="60"/>
      <c r="F66" s="58"/>
      <c r="G66" s="60"/>
      <c r="H66" s="65"/>
      <c r="I66" s="66"/>
      <c r="J66" s="66"/>
      <c r="K66" s="67"/>
      <c r="L66" s="30"/>
      <c r="M66" s="29"/>
      <c r="N66" s="29"/>
      <c r="O66" s="38" t="s">
        <v>336</v>
      </c>
      <c r="P66" s="42">
        <f>INDEX('CIEPŁO SPALANIA'!$K$1:$K$3,MATCH(O66,'CIEPŁO SPALANIA'!$J$1:$J$3))</f>
        <v>1</v>
      </c>
    </row>
    <row r="67" spans="3:16" ht="30" customHeight="1" x14ac:dyDescent="0.25">
      <c r="C67" s="9"/>
      <c r="D67" s="9"/>
      <c r="E67" s="9"/>
      <c r="F67" s="91" t="s">
        <v>27</v>
      </c>
      <c r="G67" s="91"/>
      <c r="H67" s="91"/>
      <c r="I67" s="92" t="str">
        <f>C57</f>
        <v>Pomieszczenie nr 1</v>
      </c>
      <c r="J67" s="92"/>
      <c r="K67" s="93"/>
      <c r="L67" s="64">
        <f>(((L57*M57*P57)*N57)+((L58*M58*P58)*N58)+((L59*M59*P59)*N59)+((L60*M60*P60)*N60)+((L61*M61*P61)*N61)+((L62*M62*P62)*N62)+((L63*M63*P63)*N63)+((L64*M64*P64)*N64)+((L65*M65*P65)*N65)+((L66*M66*P66)*N66))/F57</f>
        <v>0</v>
      </c>
      <c r="M67" s="64"/>
      <c r="N67" s="64"/>
      <c r="O67" s="64"/>
      <c r="P67" s="41" t="s">
        <v>30</v>
      </c>
    </row>
    <row r="68" spans="3:16" x14ac:dyDescent="0.25">
      <c r="C68" s="52" t="s">
        <v>21</v>
      </c>
      <c r="D68" s="53"/>
      <c r="E68" s="54"/>
      <c r="F68" s="52">
        <v>100</v>
      </c>
      <c r="G68" s="54"/>
      <c r="H68" s="61" t="s">
        <v>309</v>
      </c>
      <c r="I68" s="62"/>
      <c r="J68" s="62"/>
      <c r="K68" s="63"/>
      <c r="L68" s="28">
        <f>INDEX('CIEPŁO SPALANIA'!$D$1:$D$179,MATCH(H68,'CIEPŁO SPALANIA'!$C$1:$C$179))</f>
        <v>0</v>
      </c>
      <c r="M68" s="29"/>
      <c r="N68" s="29"/>
      <c r="O68" s="38" t="s">
        <v>336</v>
      </c>
      <c r="P68" s="42">
        <f>INDEX('CIEPŁO SPALANIA'!$K$1:$K$3,MATCH(O68,'CIEPŁO SPALANIA'!$J$1:$J$3))</f>
        <v>1</v>
      </c>
    </row>
    <row r="69" spans="3:16" x14ac:dyDescent="0.25">
      <c r="C69" s="55"/>
      <c r="D69" s="56"/>
      <c r="E69" s="57"/>
      <c r="F69" s="55"/>
      <c r="G69" s="57"/>
      <c r="H69" s="61" t="s">
        <v>309</v>
      </c>
      <c r="I69" s="62"/>
      <c r="J69" s="62"/>
      <c r="K69" s="63"/>
      <c r="L69" s="28">
        <f>INDEX('CIEPŁO SPALANIA'!$D$1:$D$179,MATCH(H69,'CIEPŁO SPALANIA'!$C$1:$C$179))</f>
        <v>0</v>
      </c>
      <c r="M69" s="29"/>
      <c r="N69" s="29"/>
      <c r="O69" s="38" t="s">
        <v>336</v>
      </c>
      <c r="P69" s="42">
        <f>INDEX('CIEPŁO SPALANIA'!$K$1:$K$3,MATCH(O69,'CIEPŁO SPALANIA'!$J$1:$J$3))</f>
        <v>1</v>
      </c>
    </row>
    <row r="70" spans="3:16" x14ac:dyDescent="0.25">
      <c r="C70" s="55"/>
      <c r="D70" s="56"/>
      <c r="E70" s="57"/>
      <c r="F70" s="55"/>
      <c r="G70" s="57"/>
      <c r="H70" s="61" t="s">
        <v>309</v>
      </c>
      <c r="I70" s="62"/>
      <c r="J70" s="62"/>
      <c r="K70" s="63"/>
      <c r="L70" s="28">
        <f>INDEX('CIEPŁO SPALANIA'!$D$1:$D$179,MATCH(H70,'CIEPŁO SPALANIA'!$C$1:$C$179))</f>
        <v>0</v>
      </c>
      <c r="M70" s="29"/>
      <c r="N70" s="29"/>
      <c r="O70" s="38" t="s">
        <v>336</v>
      </c>
      <c r="P70" s="42">
        <f>INDEX('CIEPŁO SPALANIA'!$K$1:$K$3,MATCH(O70,'CIEPŁO SPALANIA'!$J$1:$J$3))</f>
        <v>1</v>
      </c>
    </row>
    <row r="71" spans="3:16" x14ac:dyDescent="0.25">
      <c r="C71" s="55"/>
      <c r="D71" s="56"/>
      <c r="E71" s="57"/>
      <c r="F71" s="55"/>
      <c r="G71" s="57"/>
      <c r="H71" s="61" t="s">
        <v>309</v>
      </c>
      <c r="I71" s="62"/>
      <c r="J71" s="62"/>
      <c r="K71" s="63"/>
      <c r="L71" s="28">
        <f>INDEX('CIEPŁO SPALANIA'!$D$1:$D$179,MATCH(H71,'CIEPŁO SPALANIA'!$C$1:$C$179))</f>
        <v>0</v>
      </c>
      <c r="M71" s="29"/>
      <c r="N71" s="29"/>
      <c r="O71" s="38" t="s">
        <v>336</v>
      </c>
      <c r="P71" s="42">
        <f>INDEX('CIEPŁO SPALANIA'!$K$1:$K$3,MATCH(O71,'CIEPŁO SPALANIA'!$J$1:$J$3))</f>
        <v>1</v>
      </c>
    </row>
    <row r="72" spans="3:16" x14ac:dyDescent="0.25">
      <c r="C72" s="55"/>
      <c r="D72" s="56"/>
      <c r="E72" s="57"/>
      <c r="F72" s="55"/>
      <c r="G72" s="57"/>
      <c r="H72" s="61" t="s">
        <v>309</v>
      </c>
      <c r="I72" s="62"/>
      <c r="J72" s="62"/>
      <c r="K72" s="63"/>
      <c r="L72" s="28">
        <f>INDEX('CIEPŁO SPALANIA'!$D$1:$D$179,MATCH(H72,'CIEPŁO SPALANIA'!$C$1:$C$179))</f>
        <v>0</v>
      </c>
      <c r="M72" s="29"/>
      <c r="N72" s="29"/>
      <c r="O72" s="38" t="s">
        <v>336</v>
      </c>
      <c r="P72" s="42">
        <f>INDEX('CIEPŁO SPALANIA'!$K$1:$K$3,MATCH(O72,'CIEPŁO SPALANIA'!$J$1:$J$3))</f>
        <v>1</v>
      </c>
    </row>
    <row r="73" spans="3:16" x14ac:dyDescent="0.25">
      <c r="C73" s="55"/>
      <c r="D73" s="56"/>
      <c r="E73" s="57"/>
      <c r="F73" s="55"/>
      <c r="G73" s="57"/>
      <c r="H73" s="61" t="s">
        <v>309</v>
      </c>
      <c r="I73" s="62"/>
      <c r="J73" s="62"/>
      <c r="K73" s="63"/>
      <c r="L73" s="28">
        <f>INDEX('CIEPŁO SPALANIA'!$D$1:$D$179,MATCH(H73,'CIEPŁO SPALANIA'!$C$1:$C$179))</f>
        <v>0</v>
      </c>
      <c r="M73" s="29"/>
      <c r="N73" s="29"/>
      <c r="O73" s="38" t="s">
        <v>336</v>
      </c>
      <c r="P73" s="42">
        <f>INDEX('CIEPŁO SPALANIA'!$K$1:$K$3,MATCH(O73,'CIEPŁO SPALANIA'!$J$1:$J$3))</f>
        <v>1</v>
      </c>
    </row>
    <row r="74" spans="3:16" x14ac:dyDescent="0.25">
      <c r="C74" s="55"/>
      <c r="D74" s="56"/>
      <c r="E74" s="57"/>
      <c r="F74" s="55"/>
      <c r="G74" s="57"/>
      <c r="H74" s="61" t="s">
        <v>309</v>
      </c>
      <c r="I74" s="62"/>
      <c r="J74" s="62"/>
      <c r="K74" s="63"/>
      <c r="L74" s="28">
        <f>INDEX('CIEPŁO SPALANIA'!$D$1:$D$179,MATCH(H74,'CIEPŁO SPALANIA'!$C$1:$C$179))</f>
        <v>0</v>
      </c>
      <c r="M74" s="29"/>
      <c r="N74" s="29"/>
      <c r="O74" s="38" t="s">
        <v>336</v>
      </c>
      <c r="P74" s="42">
        <f>INDEX('CIEPŁO SPALANIA'!$K$1:$K$3,MATCH(O74,'CIEPŁO SPALANIA'!$J$1:$J$3))</f>
        <v>1</v>
      </c>
    </row>
    <row r="75" spans="3:16" x14ac:dyDescent="0.25">
      <c r="C75" s="55"/>
      <c r="D75" s="56"/>
      <c r="E75" s="57"/>
      <c r="F75" s="55"/>
      <c r="G75" s="57"/>
      <c r="H75" s="61" t="s">
        <v>309</v>
      </c>
      <c r="I75" s="62"/>
      <c r="J75" s="62"/>
      <c r="K75" s="63"/>
      <c r="L75" s="28">
        <f>INDEX('CIEPŁO SPALANIA'!$D$1:$D$179,MATCH(H75,'CIEPŁO SPALANIA'!$C$1:$C$179))</f>
        <v>0</v>
      </c>
      <c r="M75" s="29"/>
      <c r="N75" s="29"/>
      <c r="O75" s="38" t="s">
        <v>336</v>
      </c>
      <c r="P75" s="42">
        <f>INDEX('CIEPŁO SPALANIA'!$K$1:$K$3,MATCH(O75,'CIEPŁO SPALANIA'!$J$1:$J$3))</f>
        <v>1</v>
      </c>
    </row>
    <row r="76" spans="3:16" x14ac:dyDescent="0.25">
      <c r="C76" s="55"/>
      <c r="D76" s="56"/>
      <c r="E76" s="57"/>
      <c r="F76" s="55"/>
      <c r="G76" s="57"/>
      <c r="H76" s="61" t="s">
        <v>309</v>
      </c>
      <c r="I76" s="62"/>
      <c r="J76" s="62"/>
      <c r="K76" s="63"/>
      <c r="L76" s="28">
        <f>INDEX('CIEPŁO SPALANIA'!$D$1:$D$179,MATCH(H76,'CIEPŁO SPALANIA'!$C$1:$C$179))</f>
        <v>0</v>
      </c>
      <c r="M76" s="29"/>
      <c r="N76" s="29"/>
      <c r="O76" s="38" t="s">
        <v>336</v>
      </c>
      <c r="P76" s="42">
        <f>INDEX('CIEPŁO SPALANIA'!$K$1:$K$3,MATCH(O76,'CIEPŁO SPALANIA'!$J$1:$J$3))</f>
        <v>1</v>
      </c>
    </row>
    <row r="77" spans="3:16" x14ac:dyDescent="0.25">
      <c r="C77" s="58"/>
      <c r="D77" s="59"/>
      <c r="E77" s="60"/>
      <c r="F77" s="58"/>
      <c r="G77" s="60"/>
      <c r="H77" s="65"/>
      <c r="I77" s="66"/>
      <c r="J77" s="66"/>
      <c r="K77" s="67"/>
      <c r="L77" s="30"/>
      <c r="M77" s="29"/>
      <c r="N77" s="29"/>
      <c r="O77" s="38" t="s">
        <v>336</v>
      </c>
      <c r="P77" s="42">
        <f>INDEX('CIEPŁO SPALANIA'!$K$1:$K$3,MATCH(O77,'CIEPŁO SPALANIA'!$J$1:$J$3))</f>
        <v>1</v>
      </c>
    </row>
    <row r="78" spans="3:16" ht="30" customHeight="1" x14ac:dyDescent="0.25">
      <c r="C78" s="9"/>
      <c r="D78" s="9"/>
      <c r="E78" s="9"/>
      <c r="F78" s="91" t="s">
        <v>27</v>
      </c>
      <c r="G78" s="91"/>
      <c r="H78" s="91"/>
      <c r="I78" s="92" t="str">
        <f>C68</f>
        <v>Pomieszczenie nr 2</v>
      </c>
      <c r="J78" s="92"/>
      <c r="K78" s="93"/>
      <c r="L78" s="64">
        <f>((L68*M68*N68)+(L69*M69*N69)+(L70*M70*N70)+(L71*M71*N71)+(L72*M72*N72)+(L73*M73*N73)+(L74*M74*N74)+(L75*M75*N75)+(L76*M76*N76)+(L77*M77*N77))/F68</f>
        <v>0</v>
      </c>
      <c r="M78" s="64"/>
      <c r="N78" s="64"/>
      <c r="O78" s="64"/>
      <c r="P78" s="41" t="s">
        <v>30</v>
      </c>
    </row>
    <row r="79" spans="3:16" x14ac:dyDescent="0.25">
      <c r="C79" s="52" t="s">
        <v>22</v>
      </c>
      <c r="D79" s="53"/>
      <c r="E79" s="54"/>
      <c r="F79" s="52">
        <v>100</v>
      </c>
      <c r="G79" s="54"/>
      <c r="H79" s="61" t="s">
        <v>309</v>
      </c>
      <c r="I79" s="62"/>
      <c r="J79" s="62"/>
      <c r="K79" s="63"/>
      <c r="L79" s="32">
        <f>INDEX('CIEPŁO SPALANIA'!$D$1:$D$179,MATCH(H79,'CIEPŁO SPALANIA'!$C$1:$C$179))</f>
        <v>0</v>
      </c>
      <c r="M79" s="31"/>
      <c r="N79" s="31"/>
      <c r="O79" s="38" t="s">
        <v>336</v>
      </c>
      <c r="P79" s="42">
        <f>INDEX('CIEPŁO SPALANIA'!$K$1:$K$3,MATCH(O79,'CIEPŁO SPALANIA'!$J$1:$J$3))</f>
        <v>1</v>
      </c>
    </row>
    <row r="80" spans="3:16" x14ac:dyDescent="0.25">
      <c r="C80" s="55"/>
      <c r="D80" s="56"/>
      <c r="E80" s="57"/>
      <c r="F80" s="55"/>
      <c r="G80" s="57"/>
      <c r="H80" s="61" t="s">
        <v>309</v>
      </c>
      <c r="I80" s="62"/>
      <c r="J80" s="62"/>
      <c r="K80" s="63"/>
      <c r="L80" s="32">
        <f>INDEX('CIEPŁO SPALANIA'!$D$1:$D$179,MATCH(H80,'CIEPŁO SPALANIA'!$C$1:$C$179))</f>
        <v>0</v>
      </c>
      <c r="M80" s="31"/>
      <c r="N80" s="31"/>
      <c r="O80" s="38" t="s">
        <v>336</v>
      </c>
      <c r="P80" s="42">
        <f>INDEX('CIEPŁO SPALANIA'!$K$1:$K$3,MATCH(O80,'CIEPŁO SPALANIA'!$J$1:$J$3))</f>
        <v>1</v>
      </c>
    </row>
    <row r="81" spans="3:16" x14ac:dyDescent="0.25">
      <c r="C81" s="55"/>
      <c r="D81" s="56"/>
      <c r="E81" s="57"/>
      <c r="F81" s="55"/>
      <c r="G81" s="57"/>
      <c r="H81" s="61" t="s">
        <v>309</v>
      </c>
      <c r="I81" s="62"/>
      <c r="J81" s="62"/>
      <c r="K81" s="63"/>
      <c r="L81" s="32">
        <f>INDEX('CIEPŁO SPALANIA'!$D$1:$D$179,MATCH(H81,'CIEPŁO SPALANIA'!$C$1:$C$179))</f>
        <v>0</v>
      </c>
      <c r="M81" s="31"/>
      <c r="N81" s="31"/>
      <c r="O81" s="38" t="s">
        <v>336</v>
      </c>
      <c r="P81" s="42">
        <f>INDEX('CIEPŁO SPALANIA'!$K$1:$K$3,MATCH(O81,'CIEPŁO SPALANIA'!$J$1:$J$3))</f>
        <v>1</v>
      </c>
    </row>
    <row r="82" spans="3:16" x14ac:dyDescent="0.25">
      <c r="C82" s="55"/>
      <c r="D82" s="56"/>
      <c r="E82" s="57"/>
      <c r="F82" s="55"/>
      <c r="G82" s="57"/>
      <c r="H82" s="61" t="s">
        <v>309</v>
      </c>
      <c r="I82" s="62"/>
      <c r="J82" s="62"/>
      <c r="K82" s="63"/>
      <c r="L82" s="32">
        <f>INDEX('CIEPŁO SPALANIA'!$D$1:$D$179,MATCH(H82,'CIEPŁO SPALANIA'!$C$1:$C$179))</f>
        <v>0</v>
      </c>
      <c r="M82" s="31"/>
      <c r="N82" s="31"/>
      <c r="O82" s="38" t="s">
        <v>336</v>
      </c>
      <c r="P82" s="42">
        <f>INDEX('CIEPŁO SPALANIA'!$K$1:$K$3,MATCH(O82,'CIEPŁO SPALANIA'!$J$1:$J$3))</f>
        <v>1</v>
      </c>
    </row>
    <row r="83" spans="3:16" x14ac:dyDescent="0.25">
      <c r="C83" s="55"/>
      <c r="D83" s="56"/>
      <c r="E83" s="57"/>
      <c r="F83" s="55"/>
      <c r="G83" s="57"/>
      <c r="H83" s="61" t="s">
        <v>309</v>
      </c>
      <c r="I83" s="62"/>
      <c r="J83" s="62"/>
      <c r="K83" s="63"/>
      <c r="L83" s="32">
        <f>INDEX('CIEPŁO SPALANIA'!$D$1:$D$179,MATCH(H83,'CIEPŁO SPALANIA'!$C$1:$C$179))</f>
        <v>0</v>
      </c>
      <c r="M83" s="31"/>
      <c r="N83" s="31"/>
      <c r="O83" s="38" t="s">
        <v>336</v>
      </c>
      <c r="P83" s="42">
        <f>INDEX('CIEPŁO SPALANIA'!$K$1:$K$3,MATCH(O83,'CIEPŁO SPALANIA'!$J$1:$J$3))</f>
        <v>1</v>
      </c>
    </row>
    <row r="84" spans="3:16" x14ac:dyDescent="0.25">
      <c r="C84" s="55"/>
      <c r="D84" s="56"/>
      <c r="E84" s="57"/>
      <c r="F84" s="55"/>
      <c r="G84" s="57"/>
      <c r="H84" s="61" t="s">
        <v>309</v>
      </c>
      <c r="I84" s="62"/>
      <c r="J84" s="62"/>
      <c r="K84" s="63"/>
      <c r="L84" s="32">
        <f>INDEX('CIEPŁO SPALANIA'!$D$1:$D$179,MATCH(H84,'CIEPŁO SPALANIA'!$C$1:$C$179))</f>
        <v>0</v>
      </c>
      <c r="M84" s="31"/>
      <c r="N84" s="31"/>
      <c r="O84" s="38" t="s">
        <v>336</v>
      </c>
      <c r="P84" s="42">
        <f>INDEX('CIEPŁO SPALANIA'!$K$1:$K$3,MATCH(O84,'CIEPŁO SPALANIA'!$J$1:$J$3))</f>
        <v>1</v>
      </c>
    </row>
    <row r="85" spans="3:16" x14ac:dyDescent="0.25">
      <c r="C85" s="55"/>
      <c r="D85" s="56"/>
      <c r="E85" s="57"/>
      <c r="F85" s="55"/>
      <c r="G85" s="57"/>
      <c r="H85" s="61" t="s">
        <v>309</v>
      </c>
      <c r="I85" s="62"/>
      <c r="J85" s="62"/>
      <c r="K85" s="63"/>
      <c r="L85" s="32">
        <f>INDEX('CIEPŁO SPALANIA'!$D$1:$D$179,MATCH(H85,'CIEPŁO SPALANIA'!$C$1:$C$179))</f>
        <v>0</v>
      </c>
      <c r="M85" s="31"/>
      <c r="N85" s="31"/>
      <c r="O85" s="38" t="s">
        <v>336</v>
      </c>
      <c r="P85" s="42">
        <f>INDEX('CIEPŁO SPALANIA'!$K$1:$K$3,MATCH(O85,'CIEPŁO SPALANIA'!$J$1:$J$3))</f>
        <v>1</v>
      </c>
    </row>
    <row r="86" spans="3:16" x14ac:dyDescent="0.25">
      <c r="C86" s="55"/>
      <c r="D86" s="56"/>
      <c r="E86" s="57"/>
      <c r="F86" s="55"/>
      <c r="G86" s="57"/>
      <c r="H86" s="61" t="s">
        <v>309</v>
      </c>
      <c r="I86" s="62"/>
      <c r="J86" s="62"/>
      <c r="K86" s="63"/>
      <c r="L86" s="32">
        <f>INDEX('CIEPŁO SPALANIA'!$D$1:$D$179,MATCH(H86,'CIEPŁO SPALANIA'!$C$1:$C$179))</f>
        <v>0</v>
      </c>
      <c r="M86" s="31"/>
      <c r="N86" s="31"/>
      <c r="O86" s="38" t="s">
        <v>336</v>
      </c>
      <c r="P86" s="42">
        <f>INDEX('CIEPŁO SPALANIA'!$K$1:$K$3,MATCH(O86,'CIEPŁO SPALANIA'!$J$1:$J$3))</f>
        <v>1</v>
      </c>
    </row>
    <row r="87" spans="3:16" x14ac:dyDescent="0.25">
      <c r="C87" s="55"/>
      <c r="D87" s="56"/>
      <c r="E87" s="57"/>
      <c r="F87" s="55"/>
      <c r="G87" s="57"/>
      <c r="H87" s="61" t="s">
        <v>309</v>
      </c>
      <c r="I87" s="62"/>
      <c r="J87" s="62"/>
      <c r="K87" s="63"/>
      <c r="L87" s="32">
        <f>INDEX('CIEPŁO SPALANIA'!$D$1:$D$179,MATCH(H87,'CIEPŁO SPALANIA'!$C$1:$C$179))</f>
        <v>0</v>
      </c>
      <c r="M87" s="31"/>
      <c r="N87" s="31"/>
      <c r="O87" s="38" t="s">
        <v>336</v>
      </c>
      <c r="P87" s="42">
        <f>INDEX('CIEPŁO SPALANIA'!$K$1:$K$3,MATCH(O87,'CIEPŁO SPALANIA'!$J$1:$J$3))</f>
        <v>1</v>
      </c>
    </row>
    <row r="88" spans="3:16" x14ac:dyDescent="0.25">
      <c r="C88" s="58"/>
      <c r="D88" s="59"/>
      <c r="E88" s="60"/>
      <c r="F88" s="58"/>
      <c r="G88" s="60"/>
      <c r="H88" s="65"/>
      <c r="I88" s="66"/>
      <c r="J88" s="66"/>
      <c r="K88" s="67"/>
      <c r="L88" s="33"/>
      <c r="M88" s="31"/>
      <c r="N88" s="31"/>
      <c r="O88" s="38" t="s">
        <v>336</v>
      </c>
      <c r="P88" s="42">
        <f>INDEX('CIEPŁO SPALANIA'!$K$1:$K$3,MATCH(O88,'CIEPŁO SPALANIA'!$J$1:$J$3))</f>
        <v>1</v>
      </c>
    </row>
    <row r="89" spans="3:16" ht="30" customHeight="1" x14ac:dyDescent="0.25">
      <c r="C89" s="9"/>
      <c r="D89" s="9"/>
      <c r="E89" s="9"/>
      <c r="F89" s="91" t="s">
        <v>27</v>
      </c>
      <c r="G89" s="91"/>
      <c r="H89" s="91"/>
      <c r="I89" s="92" t="str">
        <f>C79</f>
        <v>Pomieszczenie nr 3</v>
      </c>
      <c r="J89" s="92"/>
      <c r="K89" s="93"/>
      <c r="L89" s="64">
        <f>((L79*M79*N79)+(L80*M80*N80)+(L81*M81*N81)+(L82*M82*N82)+(L83*M83*N83)+(L84*M84*N84)+(L85*M85*N85)+(L86*M86*N86)+(L87*M87*N87)+(L88*M88*N88))/F79</f>
        <v>0</v>
      </c>
      <c r="M89" s="64"/>
      <c r="N89" s="64"/>
      <c r="O89" s="64"/>
      <c r="P89" s="41" t="s">
        <v>30</v>
      </c>
    </row>
    <row r="90" spans="3:16" x14ac:dyDescent="0.25">
      <c r="C90" s="94" t="s">
        <v>23</v>
      </c>
      <c r="D90" s="94"/>
      <c r="E90" s="94"/>
      <c r="F90" s="52">
        <v>100</v>
      </c>
      <c r="G90" s="54"/>
      <c r="H90" s="61" t="s">
        <v>309</v>
      </c>
      <c r="I90" s="62"/>
      <c r="J90" s="62"/>
      <c r="K90" s="63"/>
      <c r="L90" s="28">
        <f>INDEX('CIEPŁO SPALANIA'!$D$1:$D$179,MATCH(H90,'CIEPŁO SPALANIA'!$C$1:$C$179))</f>
        <v>0</v>
      </c>
      <c r="M90" s="29"/>
      <c r="N90" s="31"/>
      <c r="O90" s="38" t="s">
        <v>336</v>
      </c>
      <c r="P90" s="42">
        <f>INDEX('CIEPŁO SPALANIA'!$K$1:$K$3,MATCH(O90,'CIEPŁO SPALANIA'!$J$1:$J$3))</f>
        <v>1</v>
      </c>
    </row>
    <row r="91" spans="3:16" x14ac:dyDescent="0.25">
      <c r="C91" s="94"/>
      <c r="D91" s="94"/>
      <c r="E91" s="94"/>
      <c r="F91" s="55"/>
      <c r="G91" s="57"/>
      <c r="H91" s="61" t="s">
        <v>309</v>
      </c>
      <c r="I91" s="62"/>
      <c r="J91" s="62"/>
      <c r="K91" s="63"/>
      <c r="L91" s="28">
        <f>INDEX('CIEPŁO SPALANIA'!$D$1:$D$179,MATCH(H91,'CIEPŁO SPALANIA'!$C$1:$C$179))</f>
        <v>0</v>
      </c>
      <c r="M91" s="29"/>
      <c r="N91" s="31"/>
      <c r="O91" s="38" t="s">
        <v>336</v>
      </c>
      <c r="P91" s="42">
        <f>INDEX('CIEPŁO SPALANIA'!$K$1:$K$3,MATCH(O91,'CIEPŁO SPALANIA'!$J$1:$J$3))</f>
        <v>1</v>
      </c>
    </row>
    <row r="92" spans="3:16" x14ac:dyDescent="0.25">
      <c r="C92" s="94"/>
      <c r="D92" s="94"/>
      <c r="E92" s="94"/>
      <c r="F92" s="55"/>
      <c r="G92" s="57"/>
      <c r="H92" s="61" t="s">
        <v>309</v>
      </c>
      <c r="I92" s="62"/>
      <c r="J92" s="62"/>
      <c r="K92" s="63"/>
      <c r="L92" s="28">
        <f>INDEX('CIEPŁO SPALANIA'!$D$1:$D$179,MATCH(H92,'CIEPŁO SPALANIA'!$C$1:$C$179))</f>
        <v>0</v>
      </c>
      <c r="M92" s="29"/>
      <c r="N92" s="31"/>
      <c r="O92" s="38" t="s">
        <v>336</v>
      </c>
      <c r="P92" s="42">
        <f>INDEX('CIEPŁO SPALANIA'!$K$1:$K$3,MATCH(O92,'CIEPŁO SPALANIA'!$J$1:$J$3))</f>
        <v>1</v>
      </c>
    </row>
    <row r="93" spans="3:16" x14ac:dyDescent="0.25">
      <c r="C93" s="94"/>
      <c r="D93" s="94"/>
      <c r="E93" s="94"/>
      <c r="F93" s="55"/>
      <c r="G93" s="57"/>
      <c r="H93" s="61" t="s">
        <v>309</v>
      </c>
      <c r="I93" s="62"/>
      <c r="J93" s="62"/>
      <c r="K93" s="63"/>
      <c r="L93" s="28">
        <f>INDEX('CIEPŁO SPALANIA'!$D$1:$D$179,MATCH(H93,'CIEPŁO SPALANIA'!$C$1:$C$179))</f>
        <v>0</v>
      </c>
      <c r="M93" s="29"/>
      <c r="N93" s="31"/>
      <c r="O93" s="38" t="s">
        <v>336</v>
      </c>
      <c r="P93" s="42">
        <f>INDEX('CIEPŁO SPALANIA'!$K$1:$K$3,MATCH(O93,'CIEPŁO SPALANIA'!$J$1:$J$3))</f>
        <v>1</v>
      </c>
    </row>
    <row r="94" spans="3:16" x14ac:dyDescent="0.25">
      <c r="C94" s="94"/>
      <c r="D94" s="94"/>
      <c r="E94" s="94"/>
      <c r="F94" s="55"/>
      <c r="G94" s="57"/>
      <c r="H94" s="61" t="s">
        <v>309</v>
      </c>
      <c r="I94" s="62"/>
      <c r="J94" s="62"/>
      <c r="K94" s="63"/>
      <c r="L94" s="28">
        <f>INDEX('CIEPŁO SPALANIA'!$D$1:$D$179,MATCH(H94,'CIEPŁO SPALANIA'!$C$1:$C$179))</f>
        <v>0</v>
      </c>
      <c r="M94" s="29"/>
      <c r="N94" s="31"/>
      <c r="O94" s="38" t="s">
        <v>336</v>
      </c>
      <c r="P94" s="42">
        <f>INDEX('CIEPŁO SPALANIA'!$K$1:$K$3,MATCH(O94,'CIEPŁO SPALANIA'!$J$1:$J$3))</f>
        <v>1</v>
      </c>
    </row>
    <row r="95" spans="3:16" x14ac:dyDescent="0.25">
      <c r="C95" s="94"/>
      <c r="D95" s="94"/>
      <c r="E95" s="94"/>
      <c r="F95" s="55"/>
      <c r="G95" s="57"/>
      <c r="H95" s="61" t="s">
        <v>309</v>
      </c>
      <c r="I95" s="62"/>
      <c r="J95" s="62"/>
      <c r="K95" s="63"/>
      <c r="L95" s="28">
        <f>INDEX('CIEPŁO SPALANIA'!$D$1:$D$179,MATCH(H95,'CIEPŁO SPALANIA'!$C$1:$C$179))</f>
        <v>0</v>
      </c>
      <c r="M95" s="29"/>
      <c r="N95" s="31"/>
      <c r="O95" s="38" t="s">
        <v>336</v>
      </c>
      <c r="P95" s="42">
        <f>INDEX('CIEPŁO SPALANIA'!$K$1:$K$3,MATCH(O95,'CIEPŁO SPALANIA'!$J$1:$J$3))</f>
        <v>1</v>
      </c>
    </row>
    <row r="96" spans="3:16" x14ac:dyDescent="0.25">
      <c r="C96" s="94"/>
      <c r="D96" s="94"/>
      <c r="E96" s="94"/>
      <c r="F96" s="55"/>
      <c r="G96" s="57"/>
      <c r="H96" s="61" t="s">
        <v>309</v>
      </c>
      <c r="I96" s="62"/>
      <c r="J96" s="62"/>
      <c r="K96" s="63"/>
      <c r="L96" s="28">
        <f>INDEX('CIEPŁO SPALANIA'!$D$1:$D$179,MATCH(H96,'CIEPŁO SPALANIA'!$C$1:$C$179))</f>
        <v>0</v>
      </c>
      <c r="M96" s="29"/>
      <c r="N96" s="31"/>
      <c r="O96" s="38" t="s">
        <v>336</v>
      </c>
      <c r="P96" s="42">
        <f>INDEX('CIEPŁO SPALANIA'!$K$1:$K$3,MATCH(O96,'CIEPŁO SPALANIA'!$J$1:$J$3))</f>
        <v>1</v>
      </c>
    </row>
    <row r="97" spans="3:16" x14ac:dyDescent="0.25">
      <c r="C97" s="94"/>
      <c r="D97" s="94"/>
      <c r="E97" s="94"/>
      <c r="F97" s="55"/>
      <c r="G97" s="57"/>
      <c r="H97" s="61" t="s">
        <v>309</v>
      </c>
      <c r="I97" s="62"/>
      <c r="J97" s="62"/>
      <c r="K97" s="63"/>
      <c r="L97" s="28">
        <f>INDEX('CIEPŁO SPALANIA'!$D$1:$D$179,MATCH(H97,'CIEPŁO SPALANIA'!$C$1:$C$179))</f>
        <v>0</v>
      </c>
      <c r="M97" s="29"/>
      <c r="N97" s="31"/>
      <c r="O97" s="38" t="s">
        <v>336</v>
      </c>
      <c r="P97" s="42">
        <f>INDEX('CIEPŁO SPALANIA'!$K$1:$K$3,MATCH(O97,'CIEPŁO SPALANIA'!$J$1:$J$3))</f>
        <v>1</v>
      </c>
    </row>
    <row r="98" spans="3:16" x14ac:dyDescent="0.25">
      <c r="C98" s="94"/>
      <c r="D98" s="94"/>
      <c r="E98" s="94"/>
      <c r="F98" s="55"/>
      <c r="G98" s="57"/>
      <c r="H98" s="61" t="s">
        <v>309</v>
      </c>
      <c r="I98" s="62"/>
      <c r="J98" s="62"/>
      <c r="K98" s="63"/>
      <c r="L98" s="28">
        <f>INDEX('CIEPŁO SPALANIA'!$D$1:$D$179,MATCH(H98,'CIEPŁO SPALANIA'!$C$1:$C$179))</f>
        <v>0</v>
      </c>
      <c r="M98" s="29"/>
      <c r="N98" s="31"/>
      <c r="O98" s="38" t="s">
        <v>336</v>
      </c>
      <c r="P98" s="42">
        <f>INDEX('CIEPŁO SPALANIA'!$K$1:$K$3,MATCH(O98,'CIEPŁO SPALANIA'!$J$1:$J$3))</f>
        <v>1</v>
      </c>
    </row>
    <row r="99" spans="3:16" x14ac:dyDescent="0.25">
      <c r="C99" s="94"/>
      <c r="D99" s="94"/>
      <c r="E99" s="94"/>
      <c r="F99" s="58"/>
      <c r="G99" s="60"/>
      <c r="H99" s="65"/>
      <c r="I99" s="66"/>
      <c r="J99" s="66"/>
      <c r="K99" s="67"/>
      <c r="L99" s="30"/>
      <c r="M99" s="29"/>
      <c r="N99" s="31"/>
      <c r="O99" s="38" t="s">
        <v>336</v>
      </c>
      <c r="P99" s="42">
        <f>INDEX('CIEPŁO SPALANIA'!$K$1:$K$3,MATCH(O99,'CIEPŁO SPALANIA'!$J$1:$J$3))</f>
        <v>1</v>
      </c>
    </row>
    <row r="100" spans="3:16" ht="30" customHeight="1" x14ac:dyDescent="0.25">
      <c r="C100" s="9"/>
      <c r="D100" s="9"/>
      <c r="E100" s="9"/>
      <c r="F100" s="91" t="s">
        <v>27</v>
      </c>
      <c r="G100" s="91"/>
      <c r="H100" s="91"/>
      <c r="I100" s="92" t="str">
        <f>C90</f>
        <v>Pomieszczenie nr 4</v>
      </c>
      <c r="J100" s="92"/>
      <c r="K100" s="93"/>
      <c r="L100" s="64">
        <f>((L90*M90*N90)+(L91*M91*N91)+(L92*M92*N92)+(L93*M93*N93)+(L94*M94*N94)+(L95*M95*N95)+(L96*M96*N96)+(L97*M97*N97)+(L98*M98*N98)+(L99*M99*N99))/F90</f>
        <v>0</v>
      </c>
      <c r="M100" s="64"/>
      <c r="N100" s="64"/>
      <c r="O100" s="64"/>
      <c r="P100" s="41" t="s">
        <v>30</v>
      </c>
    </row>
    <row r="101" spans="3:16" x14ac:dyDescent="0.25">
      <c r="C101" s="94" t="s">
        <v>24</v>
      </c>
      <c r="D101" s="94"/>
      <c r="E101" s="94"/>
      <c r="F101" s="52">
        <v>100</v>
      </c>
      <c r="G101" s="54"/>
      <c r="H101" s="61" t="s">
        <v>309</v>
      </c>
      <c r="I101" s="62"/>
      <c r="J101" s="62"/>
      <c r="K101" s="63"/>
      <c r="L101" s="28">
        <f>INDEX('CIEPŁO SPALANIA'!$D$1:$D$179,MATCH(H101,'CIEPŁO SPALANIA'!$C$1:$C$179))</f>
        <v>0</v>
      </c>
      <c r="M101" s="29"/>
      <c r="N101" s="31"/>
      <c r="O101" s="38" t="s">
        <v>336</v>
      </c>
      <c r="P101" s="42">
        <f>INDEX('CIEPŁO SPALANIA'!$K$1:$K$3,MATCH(O101,'CIEPŁO SPALANIA'!$J$1:$J$3))</f>
        <v>1</v>
      </c>
    </row>
    <row r="102" spans="3:16" x14ac:dyDescent="0.25">
      <c r="C102" s="94"/>
      <c r="D102" s="94"/>
      <c r="E102" s="94"/>
      <c r="F102" s="55"/>
      <c r="G102" s="57"/>
      <c r="H102" s="61" t="s">
        <v>309</v>
      </c>
      <c r="I102" s="62"/>
      <c r="J102" s="62"/>
      <c r="K102" s="63"/>
      <c r="L102" s="28">
        <f>INDEX('CIEPŁO SPALANIA'!$D$1:$D$179,MATCH(H102,'CIEPŁO SPALANIA'!$C$1:$C$179))</f>
        <v>0</v>
      </c>
      <c r="M102" s="29"/>
      <c r="N102" s="31"/>
      <c r="O102" s="38" t="s">
        <v>336</v>
      </c>
      <c r="P102" s="42">
        <f>INDEX('CIEPŁO SPALANIA'!$K$1:$K$3,MATCH(O102,'CIEPŁO SPALANIA'!$J$1:$J$3))</f>
        <v>1</v>
      </c>
    </row>
    <row r="103" spans="3:16" x14ac:dyDescent="0.25">
      <c r="C103" s="94"/>
      <c r="D103" s="94"/>
      <c r="E103" s="94"/>
      <c r="F103" s="55"/>
      <c r="G103" s="57"/>
      <c r="H103" s="61" t="s">
        <v>309</v>
      </c>
      <c r="I103" s="62"/>
      <c r="J103" s="62"/>
      <c r="K103" s="63"/>
      <c r="L103" s="28">
        <f>INDEX('CIEPŁO SPALANIA'!$D$1:$D$179,MATCH(H103,'CIEPŁO SPALANIA'!$C$1:$C$179))</f>
        <v>0</v>
      </c>
      <c r="M103" s="29"/>
      <c r="N103" s="31"/>
      <c r="O103" s="38" t="s">
        <v>336</v>
      </c>
      <c r="P103" s="42">
        <f>INDEX('CIEPŁO SPALANIA'!$K$1:$K$3,MATCH(O103,'CIEPŁO SPALANIA'!$J$1:$J$3))</f>
        <v>1</v>
      </c>
    </row>
    <row r="104" spans="3:16" x14ac:dyDescent="0.25">
      <c r="C104" s="94"/>
      <c r="D104" s="94"/>
      <c r="E104" s="94"/>
      <c r="F104" s="55"/>
      <c r="G104" s="57"/>
      <c r="H104" s="61" t="s">
        <v>309</v>
      </c>
      <c r="I104" s="62"/>
      <c r="J104" s="62"/>
      <c r="K104" s="63"/>
      <c r="L104" s="28">
        <f>INDEX('CIEPŁO SPALANIA'!$D$1:$D$179,MATCH(H104,'CIEPŁO SPALANIA'!$C$1:$C$179))</f>
        <v>0</v>
      </c>
      <c r="M104" s="29"/>
      <c r="N104" s="31"/>
      <c r="O104" s="38" t="s">
        <v>336</v>
      </c>
      <c r="P104" s="42">
        <f>INDEX('CIEPŁO SPALANIA'!$K$1:$K$3,MATCH(O104,'CIEPŁO SPALANIA'!$J$1:$J$3))</f>
        <v>1</v>
      </c>
    </row>
    <row r="105" spans="3:16" x14ac:dyDescent="0.25">
      <c r="C105" s="94"/>
      <c r="D105" s="94"/>
      <c r="E105" s="94"/>
      <c r="F105" s="55"/>
      <c r="G105" s="57"/>
      <c r="H105" s="61" t="s">
        <v>309</v>
      </c>
      <c r="I105" s="62"/>
      <c r="J105" s="62"/>
      <c r="K105" s="63"/>
      <c r="L105" s="28">
        <f>INDEX('CIEPŁO SPALANIA'!$D$1:$D$179,MATCH(H105,'CIEPŁO SPALANIA'!$C$1:$C$179))</f>
        <v>0</v>
      </c>
      <c r="M105" s="29"/>
      <c r="N105" s="31"/>
      <c r="O105" s="38" t="s">
        <v>336</v>
      </c>
      <c r="P105" s="42">
        <f>INDEX('CIEPŁO SPALANIA'!$K$1:$K$3,MATCH(O105,'CIEPŁO SPALANIA'!$J$1:$J$3))</f>
        <v>1</v>
      </c>
    </row>
    <row r="106" spans="3:16" x14ac:dyDescent="0.25">
      <c r="C106" s="94"/>
      <c r="D106" s="94"/>
      <c r="E106" s="94"/>
      <c r="F106" s="55"/>
      <c r="G106" s="57"/>
      <c r="H106" s="61" t="s">
        <v>309</v>
      </c>
      <c r="I106" s="62"/>
      <c r="J106" s="62"/>
      <c r="K106" s="63"/>
      <c r="L106" s="28">
        <f>INDEX('CIEPŁO SPALANIA'!$D$1:$D$179,MATCH(H106,'CIEPŁO SPALANIA'!$C$1:$C$179))</f>
        <v>0</v>
      </c>
      <c r="M106" s="29"/>
      <c r="N106" s="31"/>
      <c r="O106" s="38" t="s">
        <v>336</v>
      </c>
      <c r="P106" s="42">
        <f>INDEX('CIEPŁO SPALANIA'!$K$1:$K$3,MATCH(O106,'CIEPŁO SPALANIA'!$J$1:$J$3))</f>
        <v>1</v>
      </c>
    </row>
    <row r="107" spans="3:16" x14ac:dyDescent="0.25">
      <c r="C107" s="94"/>
      <c r="D107" s="94"/>
      <c r="E107" s="94"/>
      <c r="F107" s="55"/>
      <c r="G107" s="57"/>
      <c r="H107" s="61" t="s">
        <v>309</v>
      </c>
      <c r="I107" s="62"/>
      <c r="J107" s="62"/>
      <c r="K107" s="63"/>
      <c r="L107" s="28">
        <f>INDEX('CIEPŁO SPALANIA'!$D$1:$D$179,MATCH(H107,'CIEPŁO SPALANIA'!$C$1:$C$179))</f>
        <v>0</v>
      </c>
      <c r="M107" s="29"/>
      <c r="N107" s="31"/>
      <c r="O107" s="38" t="s">
        <v>336</v>
      </c>
      <c r="P107" s="42">
        <f>INDEX('CIEPŁO SPALANIA'!$K$1:$K$3,MATCH(O107,'CIEPŁO SPALANIA'!$J$1:$J$3))</f>
        <v>1</v>
      </c>
    </row>
    <row r="108" spans="3:16" x14ac:dyDescent="0.25">
      <c r="C108" s="94"/>
      <c r="D108" s="94"/>
      <c r="E108" s="94"/>
      <c r="F108" s="55"/>
      <c r="G108" s="57"/>
      <c r="H108" s="61" t="s">
        <v>309</v>
      </c>
      <c r="I108" s="62"/>
      <c r="J108" s="62"/>
      <c r="K108" s="63"/>
      <c r="L108" s="28">
        <f>INDEX('CIEPŁO SPALANIA'!$D$1:$D$179,MATCH(H108,'CIEPŁO SPALANIA'!$C$1:$C$179))</f>
        <v>0</v>
      </c>
      <c r="M108" s="29"/>
      <c r="N108" s="31"/>
      <c r="O108" s="38" t="s">
        <v>336</v>
      </c>
      <c r="P108" s="42">
        <f>INDEX('CIEPŁO SPALANIA'!$K$1:$K$3,MATCH(O108,'CIEPŁO SPALANIA'!$J$1:$J$3))</f>
        <v>1</v>
      </c>
    </row>
    <row r="109" spans="3:16" x14ac:dyDescent="0.25">
      <c r="C109" s="94"/>
      <c r="D109" s="94"/>
      <c r="E109" s="94"/>
      <c r="F109" s="55"/>
      <c r="G109" s="57"/>
      <c r="H109" s="61" t="s">
        <v>309</v>
      </c>
      <c r="I109" s="62"/>
      <c r="J109" s="62"/>
      <c r="K109" s="63"/>
      <c r="L109" s="28">
        <f>INDEX('CIEPŁO SPALANIA'!$D$1:$D$179,MATCH(H109,'CIEPŁO SPALANIA'!$C$1:$C$179))</f>
        <v>0</v>
      </c>
      <c r="M109" s="29"/>
      <c r="N109" s="31"/>
      <c r="O109" s="38" t="s">
        <v>336</v>
      </c>
      <c r="P109" s="42">
        <f>INDEX('CIEPŁO SPALANIA'!$K$1:$K$3,MATCH(O109,'CIEPŁO SPALANIA'!$J$1:$J$3))</f>
        <v>1</v>
      </c>
    </row>
    <row r="110" spans="3:16" x14ac:dyDescent="0.25">
      <c r="C110" s="94"/>
      <c r="D110" s="94"/>
      <c r="E110" s="94"/>
      <c r="F110" s="58"/>
      <c r="G110" s="60"/>
      <c r="H110" s="65"/>
      <c r="I110" s="66"/>
      <c r="J110" s="66"/>
      <c r="K110" s="67"/>
      <c r="L110" s="30"/>
      <c r="M110" s="29"/>
      <c r="N110" s="31"/>
      <c r="O110" s="38" t="s">
        <v>336</v>
      </c>
      <c r="P110" s="42">
        <f>INDEX('CIEPŁO SPALANIA'!$K$1:$K$3,MATCH(O110,'CIEPŁO SPALANIA'!$J$1:$J$3))</f>
        <v>1</v>
      </c>
    </row>
    <row r="111" spans="3:16" ht="30" customHeight="1" x14ac:dyDescent="0.25">
      <c r="C111" s="9"/>
      <c r="D111" s="9"/>
      <c r="E111" s="9"/>
      <c r="F111" s="91" t="s">
        <v>27</v>
      </c>
      <c r="G111" s="91"/>
      <c r="H111" s="91"/>
      <c r="I111" s="92" t="str">
        <f>C101</f>
        <v>Pomieszczenie nr 5</v>
      </c>
      <c r="J111" s="92"/>
      <c r="K111" s="93"/>
      <c r="L111" s="64">
        <f>((L101*M101*N101)+(L102*M102*N102)+(L103*M103*N103)+(L104*M104*N104)+(L105*M105*N105)+(L106*M106*N106)+(L107*M107*N107)+(L108*M108*N108)+(L109*M109*N109)+(L110*M110*N110))/F101</f>
        <v>0</v>
      </c>
      <c r="M111" s="64"/>
      <c r="N111" s="64"/>
      <c r="O111" s="64"/>
      <c r="P111" s="41" t="s">
        <v>30</v>
      </c>
    </row>
    <row r="112" spans="3:16" x14ac:dyDescent="0.25">
      <c r="C112" s="9"/>
      <c r="D112" s="9"/>
      <c r="E112" s="9"/>
      <c r="F112" s="10"/>
      <c r="G112" s="10"/>
      <c r="H112" s="10"/>
      <c r="I112" s="11"/>
      <c r="J112" s="11"/>
      <c r="K112" s="11"/>
      <c r="L112" s="11"/>
      <c r="M112" s="11"/>
    </row>
    <row r="114" spans="3:22" ht="33" customHeight="1" x14ac:dyDescent="0.25">
      <c r="C114" s="106" t="s">
        <v>25</v>
      </c>
      <c r="D114" s="107"/>
      <c r="E114" s="108"/>
      <c r="F114" s="88">
        <f>SUM(F101,F90,F79,F68,F57)</f>
        <v>500</v>
      </c>
      <c r="G114" s="89"/>
      <c r="H114" t="s">
        <v>314</v>
      </c>
      <c r="I114" s="106" t="s">
        <v>26</v>
      </c>
      <c r="J114" s="107"/>
      <c r="K114" s="108"/>
      <c r="L114" s="105">
        <f>SUM(M57:M66,M68:M77,M79:M88,M90:M99,M101:M110)</f>
        <v>0</v>
      </c>
      <c r="M114" s="105"/>
      <c r="N114" t="s">
        <v>28</v>
      </c>
    </row>
    <row r="117" spans="3:22" ht="42.75" customHeight="1" x14ac:dyDescent="0.25">
      <c r="C117" s="85" t="s">
        <v>29</v>
      </c>
      <c r="D117" s="86"/>
      <c r="E117" s="87"/>
      <c r="F117" s="88">
        <f>((L67*F57)+(L78*F68)+(L89*F79)+(L100*F90)+(L111*F101))/F114</f>
        <v>0</v>
      </c>
      <c r="G117" s="89"/>
      <c r="H117" t="s">
        <v>30</v>
      </c>
      <c r="O117" t="s">
        <v>311</v>
      </c>
    </row>
    <row r="120" spans="3:22" x14ac:dyDescent="0.25">
      <c r="G120" s="119" t="s">
        <v>340</v>
      </c>
      <c r="H120" s="115"/>
      <c r="I120" s="115"/>
      <c r="J120" s="115"/>
      <c r="K120" s="115"/>
      <c r="L120" s="115"/>
      <c r="M120" s="115"/>
      <c r="N120" s="115"/>
      <c r="O120" s="115"/>
      <c r="P120" s="116"/>
    </row>
    <row r="121" spans="3:22" x14ac:dyDescent="0.25">
      <c r="C121" t="s">
        <v>310</v>
      </c>
      <c r="G121" s="117" t="s">
        <v>312</v>
      </c>
      <c r="H121" s="117"/>
      <c r="I121" s="117"/>
      <c r="J121" s="117"/>
      <c r="K121" s="117"/>
      <c r="L121" s="117"/>
      <c r="M121" s="117"/>
      <c r="N121" s="117"/>
      <c r="O121" s="117"/>
      <c r="P121" s="116"/>
    </row>
    <row r="122" spans="3:22" x14ac:dyDescent="0.25">
      <c r="G122" s="117" t="s">
        <v>338</v>
      </c>
      <c r="H122" s="117"/>
      <c r="I122" s="117"/>
      <c r="J122" s="117"/>
      <c r="K122" s="117"/>
      <c r="L122" s="117"/>
      <c r="M122" s="117"/>
      <c r="N122" s="117"/>
      <c r="O122" s="117"/>
      <c r="P122" s="116"/>
    </row>
    <row r="123" spans="3:22" x14ac:dyDescent="0.25">
      <c r="G123" s="117" t="s">
        <v>339</v>
      </c>
      <c r="H123" s="117"/>
      <c r="I123" s="117"/>
      <c r="J123" s="117"/>
      <c r="K123" s="117"/>
      <c r="L123" s="117"/>
      <c r="M123" s="117"/>
      <c r="N123" s="117"/>
      <c r="O123" s="117"/>
      <c r="P123" s="117"/>
    </row>
    <row r="124" spans="3:22" x14ac:dyDescent="0.25">
      <c r="G124" s="117" t="s">
        <v>342</v>
      </c>
      <c r="H124" s="117"/>
      <c r="I124" s="117"/>
      <c r="J124" s="117"/>
      <c r="K124" s="117"/>
      <c r="L124" s="117"/>
      <c r="M124" s="117"/>
      <c r="N124" s="117"/>
      <c r="O124" s="117"/>
      <c r="P124" s="117"/>
    </row>
    <row r="125" spans="3:22" x14ac:dyDescent="0.25">
      <c r="G125" s="118" t="s">
        <v>341</v>
      </c>
      <c r="H125" s="118"/>
      <c r="I125" s="118"/>
      <c r="J125" s="118"/>
      <c r="K125" s="118"/>
      <c r="L125" s="118"/>
      <c r="M125" s="118"/>
      <c r="N125" s="118"/>
      <c r="O125" s="118"/>
      <c r="P125" s="116"/>
    </row>
    <row r="126" spans="3:22" x14ac:dyDescent="0.25">
      <c r="P126" s="34"/>
      <c r="Q126" s="34"/>
      <c r="R126" s="34"/>
      <c r="S126" s="34"/>
      <c r="T126" s="34"/>
      <c r="U126" s="34"/>
      <c r="V126" s="34"/>
    </row>
    <row r="127" spans="3:22" x14ac:dyDescent="0.25">
      <c r="C127" s="50" t="s">
        <v>325</v>
      </c>
      <c r="D127" s="50"/>
      <c r="E127" s="50"/>
      <c r="F127" s="50"/>
      <c r="G127" s="50"/>
      <c r="H127" s="50"/>
      <c r="I127" s="34"/>
      <c r="J127" s="49" t="s">
        <v>326</v>
      </c>
      <c r="K127" s="49"/>
      <c r="L127" s="49"/>
      <c r="M127" s="49"/>
      <c r="N127" s="49"/>
      <c r="O127" s="49"/>
    </row>
    <row r="130" spans="7:16" ht="14.25" customHeight="1" x14ac:dyDescent="0.25"/>
    <row r="131" spans="7:16" ht="14.25" customHeight="1" x14ac:dyDescent="0.25">
      <c r="G131" s="113"/>
      <c r="H131" s="113"/>
      <c r="I131" s="113"/>
      <c r="J131" s="113"/>
      <c r="K131" s="113"/>
      <c r="L131" s="113"/>
      <c r="M131" s="113"/>
      <c r="N131" s="113"/>
      <c r="O131" s="113"/>
    </row>
    <row r="132" spans="7:16" ht="14.25" customHeight="1" x14ac:dyDescent="0.25"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</row>
    <row r="133" spans="7:16" ht="14.25" customHeight="1" x14ac:dyDescent="0.25"/>
    <row r="134" spans="7:16" ht="14.25" customHeight="1" x14ac:dyDescent="0.25"/>
    <row r="135" spans="7:16" ht="14.25" customHeight="1" x14ac:dyDescent="0.25"/>
    <row r="136" spans="7:16" ht="14.25" customHeight="1" x14ac:dyDescent="0.25"/>
    <row r="137" spans="7:16" ht="14.25" customHeight="1" x14ac:dyDescent="0.25"/>
    <row r="138" spans="7:16" ht="14.25" customHeight="1" x14ac:dyDescent="0.25"/>
    <row r="139" spans="7:16" ht="14.25" customHeight="1" x14ac:dyDescent="0.25"/>
    <row r="140" spans="7:16" ht="14.25" customHeight="1" x14ac:dyDescent="0.25"/>
  </sheetData>
  <sheetProtection algorithmName="SHA-512" hashValue="Y1DwFmAEqD/wghccxqUgfIolBgzNNHv3J2bEgNUJJQkAihfz8tuT8u06fmak+CiFGoaR7QzsN3DiLUM5hc2npQ==" saltValue="cMbPbqDl9We+DLAgQmg+bg==" spinCount="100000" sheet="1" objects="1" scenarios="1" selectLockedCells="1"/>
  <dataConsolidate/>
  <mergeCells count="116">
    <mergeCell ref="G121:O121"/>
    <mergeCell ref="G122:O122"/>
    <mergeCell ref="G125:O125"/>
    <mergeCell ref="G131:O131"/>
    <mergeCell ref="G123:P123"/>
    <mergeCell ref="G124:P124"/>
    <mergeCell ref="C39:N39"/>
    <mergeCell ref="L114:M114"/>
    <mergeCell ref="H87:K87"/>
    <mergeCell ref="H88:K88"/>
    <mergeCell ref="C90:E99"/>
    <mergeCell ref="F90:G99"/>
    <mergeCell ref="H90:K90"/>
    <mergeCell ref="H91:K91"/>
    <mergeCell ref="C4:N4"/>
    <mergeCell ref="H109:K109"/>
    <mergeCell ref="H110:K110"/>
    <mergeCell ref="C114:E114"/>
    <mergeCell ref="F114:G114"/>
    <mergeCell ref="I114:K114"/>
    <mergeCell ref="H85:K85"/>
    <mergeCell ref="H86:K86"/>
    <mergeCell ref="H104:K104"/>
    <mergeCell ref="H105:K105"/>
    <mergeCell ref="H106:K106"/>
    <mergeCell ref="H107:K107"/>
    <mergeCell ref="H64:K64"/>
    <mergeCell ref="H72:K72"/>
    <mergeCell ref="H73:K73"/>
    <mergeCell ref="H74:K74"/>
    <mergeCell ref="C2:N2"/>
    <mergeCell ref="C31:N31"/>
    <mergeCell ref="C33:N33"/>
    <mergeCell ref="F16:K17"/>
    <mergeCell ref="F7:J8"/>
    <mergeCell ref="F11:J12"/>
    <mergeCell ref="F9:J10"/>
    <mergeCell ref="F18:J19"/>
    <mergeCell ref="C37:N37"/>
    <mergeCell ref="C35:N35"/>
    <mergeCell ref="C26:N26"/>
    <mergeCell ref="C117:E117"/>
    <mergeCell ref="F117:G117"/>
    <mergeCell ref="F54:G54"/>
    <mergeCell ref="C54:E54"/>
    <mergeCell ref="F78:H78"/>
    <mergeCell ref="I78:K78"/>
    <mergeCell ref="F67:H67"/>
    <mergeCell ref="I67:K67"/>
    <mergeCell ref="F100:H100"/>
    <mergeCell ref="I100:K100"/>
    <mergeCell ref="F89:H89"/>
    <mergeCell ref="I89:K89"/>
    <mergeCell ref="F111:H111"/>
    <mergeCell ref="I111:K111"/>
    <mergeCell ref="C101:E110"/>
    <mergeCell ref="F101:G110"/>
    <mergeCell ref="H101:K101"/>
    <mergeCell ref="H102:K102"/>
    <mergeCell ref="H92:K92"/>
    <mergeCell ref="H93:K93"/>
    <mergeCell ref="H108:K108"/>
    <mergeCell ref="H94:K94"/>
    <mergeCell ref="H95:K95"/>
    <mergeCell ref="H96:K96"/>
    <mergeCell ref="H99:K99"/>
    <mergeCell ref="H103:K103"/>
    <mergeCell ref="C42:J42"/>
    <mergeCell ref="C43:J44"/>
    <mergeCell ref="C45:N46"/>
    <mergeCell ref="H65:K65"/>
    <mergeCell ref="C57:E66"/>
    <mergeCell ref="F57:G66"/>
    <mergeCell ref="H55:K55"/>
    <mergeCell ref="F55:G55"/>
    <mergeCell ref="H57:K57"/>
    <mergeCell ref="H58:K58"/>
    <mergeCell ref="H59:K59"/>
    <mergeCell ref="H54:N54"/>
    <mergeCell ref="C55:E56"/>
    <mergeCell ref="F56:G56"/>
    <mergeCell ref="H56:K56"/>
    <mergeCell ref="H60:K60"/>
    <mergeCell ref="L78:O78"/>
    <mergeCell ref="L67:O67"/>
    <mergeCell ref="C47:N47"/>
    <mergeCell ref="H75:K75"/>
    <mergeCell ref="H66:K66"/>
    <mergeCell ref="H76:K76"/>
    <mergeCell ref="H77:K77"/>
    <mergeCell ref="H97:K97"/>
    <mergeCell ref="H98:K98"/>
    <mergeCell ref="J127:O127"/>
    <mergeCell ref="C127:H127"/>
    <mergeCell ref="C48:O48"/>
    <mergeCell ref="C49:N51"/>
    <mergeCell ref="C79:E88"/>
    <mergeCell ref="F79:G88"/>
    <mergeCell ref="H79:K79"/>
    <mergeCell ref="H80:K80"/>
    <mergeCell ref="H81:K81"/>
    <mergeCell ref="H82:K82"/>
    <mergeCell ref="H83:K83"/>
    <mergeCell ref="H84:K84"/>
    <mergeCell ref="C68:E77"/>
    <mergeCell ref="F68:G77"/>
    <mergeCell ref="H68:K68"/>
    <mergeCell ref="H69:K69"/>
    <mergeCell ref="H70:K70"/>
    <mergeCell ref="H71:K71"/>
    <mergeCell ref="H61:K61"/>
    <mergeCell ref="H62:K62"/>
    <mergeCell ref="H63:K63"/>
    <mergeCell ref="L111:O111"/>
    <mergeCell ref="L100:O100"/>
    <mergeCell ref="L89:O89"/>
  </mergeCells>
  <pageMargins left="0.25" right="0.25" top="0.75" bottom="0.75" header="0.3" footer="0.3"/>
  <pageSetup paperSize="9" scale="66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'CIEPŁO SPALANIA'!$C$1:$C$178</xm:f>
          </x14:formula1>
          <xm:sqref>H90:K98 H57:K65 H68:K76 H79:K87 H101:K109</xm:sqref>
        </x14:dataValidation>
        <x14:dataValidation type="list" allowBlank="1" showInputMessage="1" showErrorMessage="1">
          <x14:formula1>
            <xm:f>'CIEPŁO SPALANIA'!$J$1:$J$3</xm:f>
          </x14:formula1>
          <xm:sqref>O57:O66 O68:O77 O79:O88 O90:O99 O101:O110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B1:K179"/>
  <sheetViews>
    <sheetView workbookViewId="0">
      <selection activeCell="J12" sqref="J12"/>
    </sheetView>
  </sheetViews>
  <sheetFormatPr defaultRowHeight="15" x14ac:dyDescent="0.25"/>
  <cols>
    <col min="2" max="2" width="9.140625" style="1"/>
    <col min="3" max="3" width="34.28515625" style="14" customWidth="1"/>
    <col min="4" max="4" width="14.28515625" style="1" customWidth="1"/>
  </cols>
  <sheetData>
    <row r="1" spans="2:11" x14ac:dyDescent="0.25">
      <c r="C1" s="16" t="s">
        <v>309</v>
      </c>
      <c r="D1" s="15">
        <v>0</v>
      </c>
      <c r="F1" s="43"/>
      <c r="G1" s="44"/>
      <c r="H1" s="45"/>
      <c r="J1" s="39" t="s">
        <v>336</v>
      </c>
      <c r="K1" s="36">
        <v>1</v>
      </c>
    </row>
    <row r="2" spans="2:11" s="13" customFormat="1" ht="11.25" customHeight="1" x14ac:dyDescent="0.25">
      <c r="B2" s="15" t="s">
        <v>33</v>
      </c>
      <c r="C2" s="16" t="s">
        <v>34</v>
      </c>
      <c r="D2" s="15">
        <v>31</v>
      </c>
      <c r="F2" s="46"/>
      <c r="G2" s="44"/>
      <c r="H2" s="45"/>
      <c r="J2" s="16" t="s">
        <v>334</v>
      </c>
      <c r="K2" s="36">
        <v>0.1</v>
      </c>
    </row>
    <row r="3" spans="2:11" s="13" customFormat="1" ht="11.25" customHeight="1" x14ac:dyDescent="0.25">
      <c r="B3" s="15" t="s">
        <v>35</v>
      </c>
      <c r="C3" s="16" t="s">
        <v>36</v>
      </c>
      <c r="D3" s="15">
        <v>50</v>
      </c>
      <c r="F3" s="46"/>
      <c r="G3" s="47"/>
      <c r="H3" s="48"/>
      <c r="J3" s="16" t="s">
        <v>335</v>
      </c>
      <c r="K3" s="36">
        <v>0.2</v>
      </c>
    </row>
    <row r="4" spans="2:11" s="13" customFormat="1" ht="11.25" customHeight="1" x14ac:dyDescent="0.25">
      <c r="B4" s="15" t="s">
        <v>37</v>
      </c>
      <c r="C4" s="16" t="s">
        <v>38</v>
      </c>
      <c r="D4" s="15">
        <v>31</v>
      </c>
      <c r="F4" s="46"/>
      <c r="G4" s="10"/>
      <c r="H4" s="10"/>
    </row>
    <row r="5" spans="2:11" s="13" customFormat="1" ht="11.25" customHeight="1" x14ac:dyDescent="0.25">
      <c r="B5" s="15" t="s">
        <v>39</v>
      </c>
      <c r="C5" s="16" t="s">
        <v>40</v>
      </c>
      <c r="D5" s="15">
        <v>28</v>
      </c>
      <c r="F5" s="46"/>
      <c r="G5" s="10"/>
      <c r="H5" s="10"/>
    </row>
    <row r="6" spans="2:11" s="13" customFormat="1" ht="11.25" customHeight="1" x14ac:dyDescent="0.25">
      <c r="B6" s="15" t="s">
        <v>41</v>
      </c>
      <c r="C6" s="16" t="s">
        <v>42</v>
      </c>
      <c r="D6" s="15">
        <v>26</v>
      </c>
      <c r="F6" s="46"/>
      <c r="G6" s="46"/>
      <c r="H6" s="46"/>
    </row>
    <row r="7" spans="2:11" s="13" customFormat="1" ht="11.25" customHeight="1" x14ac:dyDescent="0.25">
      <c r="B7" s="109" t="s">
        <v>43</v>
      </c>
      <c r="C7" s="16" t="s">
        <v>280</v>
      </c>
      <c r="D7" s="15">
        <v>38</v>
      </c>
      <c r="F7" s="46"/>
      <c r="G7" s="46"/>
      <c r="H7" s="46"/>
    </row>
    <row r="8" spans="2:11" s="13" customFormat="1" ht="11.25" customHeight="1" x14ac:dyDescent="0.25">
      <c r="B8" s="109"/>
      <c r="C8" s="16" t="s">
        <v>281</v>
      </c>
      <c r="D8" s="15">
        <v>32</v>
      </c>
      <c r="F8" s="46"/>
      <c r="G8" s="46"/>
      <c r="H8" s="46"/>
    </row>
    <row r="9" spans="2:11" s="13" customFormat="1" ht="11.25" customHeight="1" x14ac:dyDescent="0.25">
      <c r="B9" s="109"/>
      <c r="C9" s="16" t="s">
        <v>282</v>
      </c>
      <c r="D9" s="15">
        <v>33</v>
      </c>
      <c r="F9" s="46"/>
      <c r="G9" s="46"/>
      <c r="H9" s="46"/>
    </row>
    <row r="10" spans="2:11" s="13" customFormat="1" ht="11.25" customHeight="1" x14ac:dyDescent="0.25">
      <c r="B10" s="109"/>
      <c r="C10" s="16" t="s">
        <v>283</v>
      </c>
      <c r="D10" s="15">
        <v>36</v>
      </c>
      <c r="F10" s="46"/>
      <c r="G10" s="46"/>
      <c r="H10" s="46"/>
    </row>
    <row r="11" spans="2:11" s="13" customFormat="1" ht="11.25" customHeight="1" x14ac:dyDescent="0.25">
      <c r="B11" s="109"/>
      <c r="C11" s="16" t="s">
        <v>284</v>
      </c>
      <c r="D11" s="15">
        <v>62</v>
      </c>
      <c r="F11" s="46"/>
      <c r="G11" s="46"/>
      <c r="H11" s="46"/>
    </row>
    <row r="12" spans="2:11" s="13" customFormat="1" ht="11.25" customHeight="1" x14ac:dyDescent="0.25">
      <c r="B12" s="109"/>
      <c r="C12" s="16" t="s">
        <v>285</v>
      </c>
      <c r="D12" s="15">
        <v>30</v>
      </c>
      <c r="F12" s="46"/>
      <c r="G12" s="46"/>
      <c r="H12" s="46"/>
    </row>
    <row r="13" spans="2:11" s="13" customFormat="1" ht="11.25" customHeight="1" x14ac:dyDescent="0.25">
      <c r="B13" s="109"/>
      <c r="C13" s="16" t="s">
        <v>286</v>
      </c>
      <c r="D13" s="15">
        <v>23</v>
      </c>
      <c r="F13" s="46"/>
      <c r="G13" s="46"/>
      <c r="H13" s="46"/>
    </row>
    <row r="14" spans="2:11" s="13" customFormat="1" ht="11.25" customHeight="1" x14ac:dyDescent="0.25">
      <c r="B14" s="109"/>
      <c r="C14" s="16" t="s">
        <v>287</v>
      </c>
      <c r="D14" s="15">
        <v>34</v>
      </c>
      <c r="F14" s="46"/>
      <c r="G14" s="46"/>
      <c r="H14" s="46"/>
    </row>
    <row r="15" spans="2:11" s="13" customFormat="1" ht="11.25" customHeight="1" x14ac:dyDescent="0.25">
      <c r="B15" s="109"/>
      <c r="C15" s="16" t="s">
        <v>288</v>
      </c>
      <c r="D15" s="15">
        <v>31</v>
      </c>
      <c r="F15" s="46"/>
      <c r="G15" s="46"/>
      <c r="H15" s="46"/>
    </row>
    <row r="16" spans="2:11" s="13" customFormat="1" ht="11.25" customHeight="1" x14ac:dyDescent="0.25">
      <c r="B16" s="15" t="s">
        <v>44</v>
      </c>
      <c r="C16" s="16" t="s">
        <v>45</v>
      </c>
      <c r="D16" s="15">
        <v>31</v>
      </c>
      <c r="F16" s="46"/>
      <c r="G16" s="46"/>
      <c r="H16" s="46"/>
    </row>
    <row r="17" spans="2:8" s="13" customFormat="1" ht="11.25" customHeight="1" x14ac:dyDescent="0.25">
      <c r="B17" s="15" t="s">
        <v>46</v>
      </c>
      <c r="C17" s="16" t="s">
        <v>47</v>
      </c>
      <c r="D17" s="15">
        <v>17</v>
      </c>
      <c r="F17" s="46"/>
      <c r="G17" s="46"/>
      <c r="H17" s="46"/>
    </row>
    <row r="18" spans="2:8" s="13" customFormat="1" ht="11.25" customHeight="1" x14ac:dyDescent="0.25">
      <c r="B18" s="15" t="s">
        <v>48</v>
      </c>
      <c r="C18" s="16" t="s">
        <v>49</v>
      </c>
      <c r="D18" s="15">
        <v>37</v>
      </c>
      <c r="F18" s="46"/>
      <c r="G18" s="46"/>
      <c r="H18" s="46"/>
    </row>
    <row r="19" spans="2:8" s="13" customFormat="1" ht="11.25" customHeight="1" x14ac:dyDescent="0.25">
      <c r="B19" s="15" t="s">
        <v>50</v>
      </c>
      <c r="C19" s="16" t="s">
        <v>51</v>
      </c>
      <c r="D19" s="15">
        <v>40</v>
      </c>
      <c r="F19" s="46"/>
      <c r="G19" s="46"/>
      <c r="H19" s="46"/>
    </row>
    <row r="20" spans="2:8" s="13" customFormat="1" ht="11.25" customHeight="1" x14ac:dyDescent="0.25">
      <c r="B20" s="15" t="s">
        <v>52</v>
      </c>
      <c r="C20" s="16" t="s">
        <v>53</v>
      </c>
      <c r="D20" s="15">
        <v>40</v>
      </c>
      <c r="F20" s="46"/>
      <c r="G20" s="46"/>
      <c r="H20" s="46"/>
    </row>
    <row r="21" spans="2:8" s="13" customFormat="1" ht="11.25" customHeight="1" x14ac:dyDescent="0.25">
      <c r="B21" s="15" t="s">
        <v>54</v>
      </c>
      <c r="C21" s="16" t="s">
        <v>55</v>
      </c>
      <c r="D21" s="15">
        <v>20</v>
      </c>
    </row>
    <row r="22" spans="2:8" s="13" customFormat="1" ht="11.25" customHeight="1" x14ac:dyDescent="0.25">
      <c r="B22" s="15" t="s">
        <v>56</v>
      </c>
      <c r="C22" s="16" t="s">
        <v>57</v>
      </c>
      <c r="D22" s="15">
        <v>17</v>
      </c>
    </row>
    <row r="23" spans="2:8" s="13" customFormat="1" ht="11.25" customHeight="1" x14ac:dyDescent="0.25">
      <c r="B23" s="15" t="s">
        <v>58</v>
      </c>
      <c r="C23" s="16" t="s">
        <v>59</v>
      </c>
      <c r="D23" s="15">
        <v>44</v>
      </c>
    </row>
    <row r="24" spans="2:8" s="13" customFormat="1" ht="11.25" customHeight="1" x14ac:dyDescent="0.25">
      <c r="B24" s="15" t="s">
        <v>60</v>
      </c>
      <c r="C24" s="16" t="s">
        <v>61</v>
      </c>
      <c r="D24" s="15">
        <v>22</v>
      </c>
    </row>
    <row r="25" spans="2:8" s="13" customFormat="1" ht="11.25" customHeight="1" x14ac:dyDescent="0.25">
      <c r="B25" s="15" t="s">
        <v>62</v>
      </c>
      <c r="C25" s="16" t="s">
        <v>63</v>
      </c>
      <c r="D25" s="15">
        <v>28</v>
      </c>
    </row>
    <row r="26" spans="2:8" s="13" customFormat="1" ht="11.25" customHeight="1" x14ac:dyDescent="0.25">
      <c r="B26" s="15" t="s">
        <v>64</v>
      </c>
      <c r="C26" s="16" t="s">
        <v>65</v>
      </c>
      <c r="D26" s="15">
        <v>47</v>
      </c>
    </row>
    <row r="27" spans="2:8" s="13" customFormat="1" ht="11.25" customHeight="1" x14ac:dyDescent="0.25">
      <c r="B27" s="15" t="s">
        <v>66</v>
      </c>
      <c r="C27" s="16" t="s">
        <v>67</v>
      </c>
      <c r="D27" s="15">
        <v>26</v>
      </c>
    </row>
    <row r="28" spans="2:8" s="13" customFormat="1" ht="11.25" customHeight="1" x14ac:dyDescent="0.25">
      <c r="B28" s="15" t="s">
        <v>68</v>
      </c>
      <c r="C28" s="16" t="s">
        <v>69</v>
      </c>
      <c r="D28" s="15">
        <v>24</v>
      </c>
    </row>
    <row r="29" spans="2:8" s="13" customFormat="1" ht="11.25" customHeight="1" x14ac:dyDescent="0.25">
      <c r="B29" s="15" t="s">
        <v>70</v>
      </c>
      <c r="C29" s="16" t="s">
        <v>71</v>
      </c>
      <c r="D29" s="15">
        <v>35</v>
      </c>
    </row>
    <row r="30" spans="2:8" s="13" customFormat="1" ht="11.25" customHeight="1" x14ac:dyDescent="0.25">
      <c r="B30" s="15" t="s">
        <v>72</v>
      </c>
      <c r="C30" s="16" t="s">
        <v>73</v>
      </c>
      <c r="D30" s="15">
        <v>13</v>
      </c>
    </row>
    <row r="31" spans="2:8" s="13" customFormat="1" ht="11.25" customHeight="1" x14ac:dyDescent="0.25">
      <c r="B31" s="15" t="s">
        <v>74</v>
      </c>
      <c r="C31" s="16" t="s">
        <v>75</v>
      </c>
      <c r="D31" s="15">
        <v>46</v>
      </c>
    </row>
    <row r="32" spans="2:8" s="13" customFormat="1" ht="11.25" customHeight="1" x14ac:dyDescent="0.25">
      <c r="B32" s="15" t="s">
        <v>76</v>
      </c>
      <c r="C32" s="16" t="s">
        <v>77</v>
      </c>
      <c r="D32" s="15">
        <v>49</v>
      </c>
    </row>
    <row r="33" spans="2:4" s="13" customFormat="1" ht="11.25" customHeight="1" x14ac:dyDescent="0.25">
      <c r="B33" s="15" t="s">
        <v>78</v>
      </c>
      <c r="C33" s="16" t="s">
        <v>79</v>
      </c>
      <c r="D33" s="15">
        <v>17</v>
      </c>
    </row>
    <row r="34" spans="2:4" s="13" customFormat="1" ht="11.25" customHeight="1" x14ac:dyDescent="0.25">
      <c r="B34" s="15" t="s">
        <v>80</v>
      </c>
      <c r="C34" s="16" t="s">
        <v>81</v>
      </c>
      <c r="D34" s="15">
        <v>18</v>
      </c>
    </row>
    <row r="35" spans="2:4" s="13" customFormat="1" ht="11.25" customHeight="1" x14ac:dyDescent="0.25">
      <c r="B35" s="15" t="s">
        <v>82</v>
      </c>
      <c r="C35" s="16" t="s">
        <v>83</v>
      </c>
      <c r="D35" s="15">
        <v>10</v>
      </c>
    </row>
    <row r="36" spans="2:4" s="13" customFormat="1" ht="11.25" customHeight="1" x14ac:dyDescent="0.25">
      <c r="B36" s="15" t="s">
        <v>84</v>
      </c>
      <c r="C36" s="16" t="s">
        <v>85</v>
      </c>
      <c r="D36" s="15">
        <v>3</v>
      </c>
    </row>
    <row r="37" spans="2:4" s="13" customFormat="1" ht="11.25" customHeight="1" x14ac:dyDescent="0.25">
      <c r="B37" s="15" t="s">
        <v>86</v>
      </c>
      <c r="C37" s="16" t="s">
        <v>87</v>
      </c>
      <c r="D37" s="15">
        <v>16</v>
      </c>
    </row>
    <row r="38" spans="2:4" s="13" customFormat="1" ht="11.25" customHeight="1" x14ac:dyDescent="0.25">
      <c r="B38" s="15" t="s">
        <v>88</v>
      </c>
      <c r="C38" s="16" t="s">
        <v>89</v>
      </c>
      <c r="D38" s="15">
        <v>4</v>
      </c>
    </row>
    <row r="39" spans="2:4" s="13" customFormat="1" ht="11.25" customHeight="1" x14ac:dyDescent="0.25">
      <c r="B39" s="15" t="s">
        <v>90</v>
      </c>
      <c r="C39" s="16" t="s">
        <v>91</v>
      </c>
      <c r="D39" s="15">
        <v>23</v>
      </c>
    </row>
    <row r="40" spans="2:4" s="13" customFormat="1" ht="11.25" customHeight="1" x14ac:dyDescent="0.25">
      <c r="B40" s="15" t="s">
        <v>92</v>
      </c>
      <c r="C40" s="16" t="s">
        <v>93</v>
      </c>
      <c r="D40" s="15">
        <v>49</v>
      </c>
    </row>
    <row r="41" spans="2:4" s="13" customFormat="1" ht="11.25" customHeight="1" x14ac:dyDescent="0.25">
      <c r="B41" s="15" t="s">
        <v>94</v>
      </c>
      <c r="C41" s="16" t="s">
        <v>95</v>
      </c>
      <c r="D41" s="15">
        <v>18</v>
      </c>
    </row>
    <row r="42" spans="2:4" s="13" customFormat="1" ht="11.25" customHeight="1" x14ac:dyDescent="0.25">
      <c r="B42" s="15" t="s">
        <v>96</v>
      </c>
      <c r="C42" s="16" t="s">
        <v>97</v>
      </c>
      <c r="D42" s="15">
        <v>16</v>
      </c>
    </row>
    <row r="43" spans="2:4" s="13" customFormat="1" ht="11.25" customHeight="1" x14ac:dyDescent="0.25">
      <c r="B43" s="15" t="s">
        <v>98</v>
      </c>
      <c r="C43" s="16" t="s">
        <v>99</v>
      </c>
      <c r="D43" s="15">
        <v>18</v>
      </c>
    </row>
    <row r="44" spans="2:4" s="13" customFormat="1" ht="11.25" customHeight="1" x14ac:dyDescent="0.25">
      <c r="B44" s="15" t="s">
        <v>100</v>
      </c>
      <c r="C44" s="16" t="s">
        <v>101</v>
      </c>
      <c r="D44" s="15">
        <v>15</v>
      </c>
    </row>
    <row r="45" spans="2:4" s="13" customFormat="1" ht="11.25" customHeight="1" x14ac:dyDescent="0.25">
      <c r="B45" s="15" t="s">
        <v>102</v>
      </c>
      <c r="C45" s="16" t="s">
        <v>103</v>
      </c>
      <c r="D45" s="15">
        <v>23</v>
      </c>
    </row>
    <row r="46" spans="2:4" s="13" customFormat="1" ht="11.25" customHeight="1" x14ac:dyDescent="0.25">
      <c r="B46" s="15" t="s">
        <v>104</v>
      </c>
      <c r="C46" s="16" t="s">
        <v>105</v>
      </c>
      <c r="D46" s="15">
        <v>34</v>
      </c>
    </row>
    <row r="47" spans="2:4" s="13" customFormat="1" ht="11.25" customHeight="1" x14ac:dyDescent="0.25">
      <c r="B47" s="15" t="s">
        <v>106</v>
      </c>
      <c r="C47" s="16" t="s">
        <v>107</v>
      </c>
      <c r="D47" s="15">
        <v>38</v>
      </c>
    </row>
    <row r="48" spans="2:4" s="13" customFormat="1" ht="11.25" customHeight="1" x14ac:dyDescent="0.25">
      <c r="B48" s="15" t="s">
        <v>108</v>
      </c>
      <c r="C48" s="16" t="s">
        <v>109</v>
      </c>
      <c r="D48" s="15">
        <v>32</v>
      </c>
    </row>
    <row r="49" spans="2:4" s="13" customFormat="1" ht="11.25" customHeight="1" x14ac:dyDescent="0.25">
      <c r="B49" s="15" t="s">
        <v>110</v>
      </c>
      <c r="C49" s="16" t="s">
        <v>111</v>
      </c>
      <c r="D49" s="15">
        <v>32</v>
      </c>
    </row>
    <row r="50" spans="2:4" s="13" customFormat="1" ht="11.25" customHeight="1" x14ac:dyDescent="0.25">
      <c r="B50" s="15" t="s">
        <v>112</v>
      </c>
      <c r="C50" s="16" t="s">
        <v>113</v>
      </c>
      <c r="D50" s="15">
        <v>29</v>
      </c>
    </row>
    <row r="51" spans="2:4" s="13" customFormat="1" ht="11.25" customHeight="1" x14ac:dyDescent="0.25">
      <c r="B51" s="15" t="s">
        <v>114</v>
      </c>
      <c r="C51" s="16" t="s">
        <v>115</v>
      </c>
      <c r="D51" s="15">
        <v>23</v>
      </c>
    </row>
    <row r="52" spans="2:4" s="13" customFormat="1" ht="11.25" customHeight="1" x14ac:dyDescent="0.25">
      <c r="B52" s="15" t="s">
        <v>116</v>
      </c>
      <c r="C52" s="16" t="s">
        <v>117</v>
      </c>
      <c r="D52" s="15">
        <v>18</v>
      </c>
    </row>
    <row r="53" spans="2:4" s="13" customFormat="1" ht="11.25" customHeight="1" x14ac:dyDescent="0.25">
      <c r="B53" s="15" t="s">
        <v>118</v>
      </c>
      <c r="C53" s="16" t="s">
        <v>119</v>
      </c>
      <c r="D53" s="15">
        <v>15</v>
      </c>
    </row>
    <row r="54" spans="2:4" s="13" customFormat="1" ht="11.25" customHeight="1" x14ac:dyDescent="0.25">
      <c r="B54" s="15" t="s">
        <v>120</v>
      </c>
      <c r="C54" s="16" t="s">
        <v>121</v>
      </c>
      <c r="D54" s="15">
        <v>33</v>
      </c>
    </row>
    <row r="55" spans="2:4" s="13" customFormat="1" ht="11.25" customHeight="1" x14ac:dyDescent="0.25">
      <c r="B55" s="15" t="s">
        <v>122</v>
      </c>
      <c r="C55" s="16" t="s">
        <v>123</v>
      </c>
      <c r="D55" s="15">
        <v>40</v>
      </c>
    </row>
    <row r="56" spans="2:4" s="13" customFormat="1" ht="11.25" customHeight="1" x14ac:dyDescent="0.25">
      <c r="B56" s="15" t="s">
        <v>124</v>
      </c>
      <c r="C56" s="16" t="s">
        <v>125</v>
      </c>
      <c r="D56" s="15">
        <v>37</v>
      </c>
    </row>
    <row r="57" spans="2:4" s="13" customFormat="1" ht="11.25" customHeight="1" x14ac:dyDescent="0.25">
      <c r="B57" s="15" t="s">
        <v>126</v>
      </c>
      <c r="C57" s="16" t="s">
        <v>127</v>
      </c>
      <c r="D57" s="15">
        <v>48</v>
      </c>
    </row>
    <row r="58" spans="2:4" s="13" customFormat="1" ht="11.25" customHeight="1" x14ac:dyDescent="0.25">
      <c r="B58" s="15" t="s">
        <v>128</v>
      </c>
      <c r="C58" s="16" t="s">
        <v>129</v>
      </c>
      <c r="D58" s="15">
        <v>45</v>
      </c>
    </row>
    <row r="59" spans="2:4" s="13" customFormat="1" ht="11.25" customHeight="1" x14ac:dyDescent="0.25">
      <c r="B59" s="15" t="s">
        <v>130</v>
      </c>
      <c r="C59" s="16" t="s">
        <v>131</v>
      </c>
      <c r="D59" s="15">
        <v>21</v>
      </c>
    </row>
    <row r="60" spans="2:4" s="13" customFormat="1" ht="11.25" customHeight="1" x14ac:dyDescent="0.25">
      <c r="B60" s="15" t="s">
        <v>132</v>
      </c>
      <c r="C60" s="16" t="s">
        <v>133</v>
      </c>
      <c r="D60" s="15">
        <v>19</v>
      </c>
    </row>
    <row r="61" spans="2:4" s="13" customFormat="1" ht="11.25" customHeight="1" x14ac:dyDescent="0.25">
      <c r="B61" s="15" t="s">
        <v>134</v>
      </c>
      <c r="C61" s="16" t="s">
        <v>135</v>
      </c>
      <c r="D61" s="15">
        <v>17</v>
      </c>
    </row>
    <row r="62" spans="2:4" s="13" customFormat="1" ht="11.25" customHeight="1" x14ac:dyDescent="0.25">
      <c r="B62" s="15" t="s">
        <v>136</v>
      </c>
      <c r="C62" s="16" t="s">
        <v>137</v>
      </c>
      <c r="D62" s="15">
        <v>10</v>
      </c>
    </row>
    <row r="63" spans="2:4" s="13" customFormat="1" ht="11.25" customHeight="1" x14ac:dyDescent="0.25">
      <c r="B63" s="15" t="s">
        <v>138</v>
      </c>
      <c r="C63" s="16" t="s">
        <v>139</v>
      </c>
      <c r="D63" s="15">
        <v>21</v>
      </c>
    </row>
    <row r="64" spans="2:4" s="13" customFormat="1" ht="11.25" customHeight="1" x14ac:dyDescent="0.25">
      <c r="B64" s="15" t="s">
        <v>140</v>
      </c>
      <c r="C64" s="16" t="s">
        <v>141</v>
      </c>
      <c r="D64" s="15">
        <v>38</v>
      </c>
    </row>
    <row r="65" spans="2:4" s="13" customFormat="1" ht="11.25" customHeight="1" x14ac:dyDescent="0.25">
      <c r="B65" s="15" t="s">
        <v>142</v>
      </c>
      <c r="C65" s="16" t="s">
        <v>143</v>
      </c>
      <c r="D65" s="15">
        <v>44</v>
      </c>
    </row>
    <row r="66" spans="2:4" s="13" customFormat="1" ht="11.25" customHeight="1" x14ac:dyDescent="0.25">
      <c r="B66" s="15" t="s">
        <v>144</v>
      </c>
      <c r="C66" s="16" t="s">
        <v>145</v>
      </c>
      <c r="D66" s="15">
        <v>38</v>
      </c>
    </row>
    <row r="67" spans="2:4" s="13" customFormat="1" ht="11.25" customHeight="1" x14ac:dyDescent="0.25">
      <c r="B67" s="15" t="s">
        <v>146</v>
      </c>
      <c r="C67" s="16" t="s">
        <v>147</v>
      </c>
      <c r="D67" s="15">
        <v>45</v>
      </c>
    </row>
    <row r="68" spans="2:4" s="13" customFormat="1" ht="11.25" customHeight="1" x14ac:dyDescent="0.25">
      <c r="B68" s="15" t="s">
        <v>148</v>
      </c>
      <c r="C68" s="16" t="s">
        <v>149</v>
      </c>
      <c r="D68" s="15">
        <v>25</v>
      </c>
    </row>
    <row r="69" spans="2:4" s="13" customFormat="1" ht="11.25" customHeight="1" x14ac:dyDescent="0.25">
      <c r="B69" s="15" t="s">
        <v>150</v>
      </c>
      <c r="C69" s="16" t="s">
        <v>151</v>
      </c>
      <c r="D69" s="15">
        <v>29</v>
      </c>
    </row>
    <row r="70" spans="2:4" s="13" customFormat="1" ht="11.25" customHeight="1" x14ac:dyDescent="0.25">
      <c r="B70" s="15" t="s">
        <v>152</v>
      </c>
      <c r="C70" s="16" t="s">
        <v>153</v>
      </c>
      <c r="D70" s="15">
        <v>17</v>
      </c>
    </row>
    <row r="71" spans="2:4" s="13" customFormat="1" ht="11.25" customHeight="1" x14ac:dyDescent="0.25">
      <c r="B71" s="15" t="s">
        <v>154</v>
      </c>
      <c r="C71" s="16" t="s">
        <v>155</v>
      </c>
      <c r="D71" s="15">
        <v>17</v>
      </c>
    </row>
    <row r="72" spans="2:4" s="13" customFormat="1" ht="11.25" customHeight="1" x14ac:dyDescent="0.25">
      <c r="B72" s="15" t="s">
        <v>156</v>
      </c>
      <c r="C72" s="16" t="s">
        <v>157</v>
      </c>
      <c r="D72" s="15">
        <v>18</v>
      </c>
    </row>
    <row r="73" spans="2:4" s="13" customFormat="1" ht="11.25" customHeight="1" x14ac:dyDescent="0.25">
      <c r="B73" s="15" t="s">
        <v>158</v>
      </c>
      <c r="C73" s="16" t="s">
        <v>159</v>
      </c>
      <c r="D73" s="15">
        <v>43</v>
      </c>
    </row>
    <row r="74" spans="2:4" s="13" customFormat="1" ht="11.25" customHeight="1" x14ac:dyDescent="0.25">
      <c r="B74" s="110" t="s">
        <v>160</v>
      </c>
      <c r="C74" s="16" t="s">
        <v>289</v>
      </c>
      <c r="D74" s="15">
        <v>19</v>
      </c>
    </row>
    <row r="75" spans="2:4" s="13" customFormat="1" ht="11.25" customHeight="1" x14ac:dyDescent="0.25">
      <c r="B75" s="111"/>
      <c r="C75" s="16" t="s">
        <v>290</v>
      </c>
      <c r="D75" s="17">
        <v>27</v>
      </c>
    </row>
    <row r="76" spans="2:4" s="13" customFormat="1" ht="11.25" customHeight="1" x14ac:dyDescent="0.25">
      <c r="B76" s="111"/>
      <c r="C76" s="16" t="s">
        <v>291</v>
      </c>
      <c r="D76" s="17">
        <v>10</v>
      </c>
    </row>
    <row r="77" spans="2:4" s="13" customFormat="1" ht="11.25" customHeight="1" x14ac:dyDescent="0.25">
      <c r="B77" s="111"/>
      <c r="C77" s="16" t="s">
        <v>293</v>
      </c>
      <c r="D77" s="17">
        <v>6</v>
      </c>
    </row>
    <row r="78" spans="2:4" s="13" customFormat="1" ht="11.25" customHeight="1" x14ac:dyDescent="0.25">
      <c r="B78" s="111"/>
      <c r="C78" s="16" t="s">
        <v>292</v>
      </c>
      <c r="D78" s="17">
        <v>15</v>
      </c>
    </row>
    <row r="79" spans="2:4" s="13" customFormat="1" ht="11.25" customHeight="1" x14ac:dyDescent="0.25">
      <c r="B79" s="111"/>
      <c r="C79" s="16" t="s">
        <v>298</v>
      </c>
      <c r="D79" s="17">
        <v>22</v>
      </c>
    </row>
    <row r="80" spans="2:4" s="13" customFormat="1" ht="11.25" customHeight="1" x14ac:dyDescent="0.25">
      <c r="B80" s="111"/>
      <c r="C80" s="16" t="s">
        <v>297</v>
      </c>
      <c r="D80" s="17">
        <v>15</v>
      </c>
    </row>
    <row r="81" spans="2:4" s="13" customFormat="1" ht="11.25" customHeight="1" x14ac:dyDescent="0.25">
      <c r="B81" s="111"/>
      <c r="C81" s="16" t="s">
        <v>294</v>
      </c>
      <c r="D81" s="17">
        <v>39</v>
      </c>
    </row>
    <row r="82" spans="2:4" s="13" customFormat="1" ht="11.25" customHeight="1" x14ac:dyDescent="0.25">
      <c r="B82" s="111"/>
      <c r="C82" s="16" t="s">
        <v>295</v>
      </c>
      <c r="D82" s="17">
        <v>40</v>
      </c>
    </row>
    <row r="83" spans="2:4" s="13" customFormat="1" ht="11.25" customHeight="1" x14ac:dyDescent="0.25">
      <c r="B83" s="111"/>
      <c r="C83" s="16" t="s">
        <v>296</v>
      </c>
      <c r="D83" s="17">
        <v>40</v>
      </c>
    </row>
    <row r="84" spans="2:4" s="13" customFormat="1" ht="11.25" customHeight="1" x14ac:dyDescent="0.25">
      <c r="B84" s="112"/>
      <c r="C84" s="16" t="s">
        <v>299</v>
      </c>
      <c r="D84" s="17">
        <v>3</v>
      </c>
    </row>
    <row r="85" spans="2:4" s="13" customFormat="1" ht="11.25" customHeight="1" x14ac:dyDescent="0.25">
      <c r="B85" s="15" t="s">
        <v>161</v>
      </c>
      <c r="C85" s="16" t="s">
        <v>162</v>
      </c>
      <c r="D85" s="15">
        <v>15</v>
      </c>
    </row>
    <row r="86" spans="2:4" s="13" customFormat="1" ht="11.25" customHeight="1" x14ac:dyDescent="0.25">
      <c r="B86" s="15" t="s">
        <v>163</v>
      </c>
      <c r="C86" s="16" t="s">
        <v>164</v>
      </c>
      <c r="D86" s="15">
        <v>21</v>
      </c>
    </row>
    <row r="87" spans="2:4" s="13" customFormat="1" ht="11.25" customHeight="1" x14ac:dyDescent="0.25">
      <c r="B87" s="15" t="s">
        <v>165</v>
      </c>
      <c r="C87" s="16" t="s">
        <v>166</v>
      </c>
      <c r="D87" s="15">
        <v>28</v>
      </c>
    </row>
    <row r="88" spans="2:4" s="13" customFormat="1" ht="11.25" customHeight="1" x14ac:dyDescent="0.25">
      <c r="B88" s="15" t="s">
        <v>167</v>
      </c>
      <c r="C88" s="16" t="s">
        <v>168</v>
      </c>
      <c r="D88" s="15">
        <v>15</v>
      </c>
    </row>
    <row r="89" spans="2:4" s="13" customFormat="1" ht="11.25" customHeight="1" x14ac:dyDescent="0.25">
      <c r="B89" s="15" t="s">
        <v>169</v>
      </c>
      <c r="C89" s="16" t="s">
        <v>170</v>
      </c>
      <c r="D89" s="15">
        <v>31</v>
      </c>
    </row>
    <row r="90" spans="2:4" s="13" customFormat="1" ht="11.25" customHeight="1" x14ac:dyDescent="0.25">
      <c r="B90" s="15" t="s">
        <v>171</v>
      </c>
      <c r="C90" s="16" t="s">
        <v>172</v>
      </c>
      <c r="D90" s="15">
        <v>31</v>
      </c>
    </row>
    <row r="91" spans="2:4" s="13" customFormat="1" ht="11.25" customHeight="1" x14ac:dyDescent="0.25">
      <c r="B91" s="15" t="s">
        <v>173</v>
      </c>
      <c r="C91" s="16" t="s">
        <v>174</v>
      </c>
      <c r="D91" s="15">
        <v>15</v>
      </c>
    </row>
    <row r="92" spans="2:4" s="13" customFormat="1" ht="11.25" customHeight="1" x14ac:dyDescent="0.25">
      <c r="B92" s="15" t="s">
        <v>175</v>
      </c>
      <c r="C92" s="16" t="s">
        <v>176</v>
      </c>
      <c r="D92" s="15">
        <v>17</v>
      </c>
    </row>
    <row r="93" spans="2:4" s="13" customFormat="1" ht="11.25" customHeight="1" x14ac:dyDescent="0.25">
      <c r="B93" s="15" t="s">
        <v>177</v>
      </c>
      <c r="C93" s="16" t="s">
        <v>178</v>
      </c>
      <c r="D93" s="15">
        <v>57</v>
      </c>
    </row>
    <row r="94" spans="2:4" s="13" customFormat="1" ht="11.25" customHeight="1" x14ac:dyDescent="0.25">
      <c r="B94" s="15" t="s">
        <v>179</v>
      </c>
      <c r="C94" s="16" t="s">
        <v>180</v>
      </c>
      <c r="D94" s="15">
        <v>24</v>
      </c>
    </row>
    <row r="95" spans="2:4" s="13" customFormat="1" ht="11.25" customHeight="1" x14ac:dyDescent="0.25">
      <c r="B95" s="15" t="s">
        <v>181</v>
      </c>
      <c r="C95" s="16" t="s">
        <v>182</v>
      </c>
      <c r="D95" s="15">
        <v>2</v>
      </c>
    </row>
    <row r="96" spans="2:4" s="13" customFormat="1" ht="11.25" customHeight="1" x14ac:dyDescent="0.25">
      <c r="B96" s="15" t="s">
        <v>183</v>
      </c>
      <c r="C96" s="16" t="s">
        <v>184</v>
      </c>
      <c r="D96" s="15">
        <v>17</v>
      </c>
    </row>
    <row r="97" spans="2:4" s="13" customFormat="1" ht="11.25" customHeight="1" x14ac:dyDescent="0.25">
      <c r="B97" s="15" t="s">
        <v>185</v>
      </c>
      <c r="C97" s="16" t="s">
        <v>186</v>
      </c>
      <c r="D97" s="15">
        <v>15</v>
      </c>
    </row>
    <row r="98" spans="2:4" s="13" customFormat="1" ht="11.25" customHeight="1" x14ac:dyDescent="0.25">
      <c r="B98" s="15" t="s">
        <v>187</v>
      </c>
      <c r="C98" s="16" t="s">
        <v>188</v>
      </c>
      <c r="D98" s="15">
        <v>40</v>
      </c>
    </row>
    <row r="99" spans="2:4" s="13" customFormat="1" ht="11.25" customHeight="1" x14ac:dyDescent="0.25">
      <c r="B99" s="15" t="s">
        <v>189</v>
      </c>
      <c r="C99" s="16" t="s">
        <v>190</v>
      </c>
      <c r="D99" s="15">
        <v>25</v>
      </c>
    </row>
    <row r="100" spans="2:4" s="13" customFormat="1" ht="11.25" customHeight="1" x14ac:dyDescent="0.25">
      <c r="B100" s="15" t="s">
        <v>191</v>
      </c>
      <c r="C100" s="16" t="s">
        <v>192</v>
      </c>
      <c r="D100" s="15">
        <v>11</v>
      </c>
    </row>
    <row r="101" spans="2:4" s="13" customFormat="1" ht="11.25" customHeight="1" x14ac:dyDescent="0.25">
      <c r="B101" s="110" t="s">
        <v>193</v>
      </c>
      <c r="C101" s="16" t="s">
        <v>300</v>
      </c>
      <c r="D101" s="15">
        <v>33</v>
      </c>
    </row>
    <row r="102" spans="2:4" s="13" customFormat="1" ht="11.25" customHeight="1" x14ac:dyDescent="0.25">
      <c r="B102" s="111"/>
      <c r="C102" s="16" t="s">
        <v>301</v>
      </c>
      <c r="D102" s="15">
        <v>19</v>
      </c>
    </row>
    <row r="103" spans="2:4" s="13" customFormat="1" ht="11.25" customHeight="1" x14ac:dyDescent="0.25">
      <c r="B103" s="112"/>
      <c r="C103" s="16" t="s">
        <v>302</v>
      </c>
      <c r="D103" s="15">
        <v>24</v>
      </c>
    </row>
    <row r="104" spans="2:4" s="13" customFormat="1" ht="11.25" customHeight="1" x14ac:dyDescent="0.25">
      <c r="B104" s="15" t="s">
        <v>194</v>
      </c>
      <c r="C104" s="16" t="s">
        <v>195</v>
      </c>
      <c r="D104" s="15">
        <v>48</v>
      </c>
    </row>
    <row r="105" spans="2:4" s="13" customFormat="1" ht="11.25" customHeight="1" x14ac:dyDescent="0.25">
      <c r="B105" s="109" t="s">
        <v>196</v>
      </c>
      <c r="C105" s="16" t="s">
        <v>305</v>
      </c>
      <c r="D105" s="15">
        <v>46</v>
      </c>
    </row>
    <row r="106" spans="2:4" s="13" customFormat="1" ht="11.25" customHeight="1" x14ac:dyDescent="0.25">
      <c r="B106" s="109"/>
      <c r="C106" s="16" t="s">
        <v>304</v>
      </c>
      <c r="D106" s="15">
        <v>44</v>
      </c>
    </row>
    <row r="107" spans="2:4" s="13" customFormat="1" ht="11.25" customHeight="1" x14ac:dyDescent="0.25">
      <c r="B107" s="109"/>
      <c r="C107" s="13" t="s">
        <v>303</v>
      </c>
      <c r="D107" s="15">
        <v>40</v>
      </c>
    </row>
    <row r="108" spans="2:4" s="13" customFormat="1" ht="11.25" customHeight="1" x14ac:dyDescent="0.25">
      <c r="B108" s="109"/>
      <c r="C108" s="16" t="s">
        <v>306</v>
      </c>
      <c r="D108" s="15">
        <v>37</v>
      </c>
    </row>
    <row r="109" spans="2:4" s="13" customFormat="1" ht="11.25" customHeight="1" x14ac:dyDescent="0.25">
      <c r="B109" s="109"/>
      <c r="C109" s="16" t="s">
        <v>307</v>
      </c>
      <c r="D109" s="15">
        <v>42</v>
      </c>
    </row>
    <row r="110" spans="2:4" s="13" customFormat="1" ht="11.25" customHeight="1" x14ac:dyDescent="0.25">
      <c r="B110" s="109"/>
      <c r="C110" s="16" t="s">
        <v>308</v>
      </c>
      <c r="D110" s="15">
        <v>39</v>
      </c>
    </row>
    <row r="111" spans="2:4" s="13" customFormat="1" ht="11.25" customHeight="1" x14ac:dyDescent="0.25">
      <c r="B111" s="15" t="s">
        <v>197</v>
      </c>
      <c r="C111" s="16" t="s">
        <v>198</v>
      </c>
      <c r="D111" s="15">
        <v>21</v>
      </c>
    </row>
    <row r="112" spans="2:4" s="13" customFormat="1" ht="11.25" customHeight="1" x14ac:dyDescent="0.25">
      <c r="B112" s="15" t="s">
        <v>199</v>
      </c>
      <c r="C112" s="16" t="s">
        <v>200</v>
      </c>
      <c r="D112" s="15">
        <v>32</v>
      </c>
    </row>
    <row r="113" spans="2:4" s="13" customFormat="1" ht="11.25" customHeight="1" x14ac:dyDescent="0.25">
      <c r="B113" s="15" t="s">
        <v>201</v>
      </c>
      <c r="C113" s="16" t="s">
        <v>202</v>
      </c>
      <c r="D113" s="15">
        <v>29</v>
      </c>
    </row>
    <row r="114" spans="2:4" s="13" customFormat="1" ht="11.25" customHeight="1" x14ac:dyDescent="0.25">
      <c r="B114" s="15" t="s">
        <v>203</v>
      </c>
      <c r="C114" s="16" t="s">
        <v>204</v>
      </c>
      <c r="D114" s="15">
        <v>23</v>
      </c>
    </row>
    <row r="115" spans="2:4" s="13" customFormat="1" ht="11.25" customHeight="1" x14ac:dyDescent="0.25">
      <c r="B115" s="15" t="s">
        <v>205</v>
      </c>
      <c r="C115" s="16" t="s">
        <v>206</v>
      </c>
      <c r="D115" s="15">
        <v>18</v>
      </c>
    </row>
    <row r="116" spans="2:4" s="13" customFormat="1" ht="11.25" customHeight="1" x14ac:dyDescent="0.25">
      <c r="B116" s="15" t="s">
        <v>207</v>
      </c>
      <c r="C116" s="16" t="s">
        <v>208</v>
      </c>
      <c r="D116" s="15">
        <v>35</v>
      </c>
    </row>
    <row r="117" spans="2:4" s="13" customFormat="1" ht="11.25" customHeight="1" x14ac:dyDescent="0.25">
      <c r="B117" s="15" t="s">
        <v>209</v>
      </c>
      <c r="C117" s="16" t="s">
        <v>210</v>
      </c>
      <c r="D117" s="15">
        <v>16</v>
      </c>
    </row>
    <row r="118" spans="2:4" s="13" customFormat="1" ht="11.25" customHeight="1" x14ac:dyDescent="0.25">
      <c r="B118" s="15" t="s">
        <v>211</v>
      </c>
      <c r="C118" s="16" t="s">
        <v>212</v>
      </c>
      <c r="D118" s="15">
        <v>62</v>
      </c>
    </row>
    <row r="119" spans="2:4" s="13" customFormat="1" ht="11.25" customHeight="1" x14ac:dyDescent="0.25">
      <c r="B119" s="15" t="s">
        <v>213</v>
      </c>
      <c r="C119" s="16" t="s">
        <v>214</v>
      </c>
      <c r="D119" s="15">
        <v>49</v>
      </c>
    </row>
    <row r="120" spans="2:4" s="13" customFormat="1" ht="11.25" customHeight="1" x14ac:dyDescent="0.25">
      <c r="B120" s="15" t="s">
        <v>215</v>
      </c>
      <c r="C120" s="16" t="s">
        <v>216</v>
      </c>
      <c r="D120" s="15">
        <v>24</v>
      </c>
    </row>
    <row r="121" spans="2:4" s="13" customFormat="1" ht="11.25" customHeight="1" x14ac:dyDescent="0.25">
      <c r="B121" s="15" t="s">
        <v>217</v>
      </c>
      <c r="C121" s="16" t="s">
        <v>218</v>
      </c>
      <c r="D121" s="15">
        <v>26</v>
      </c>
    </row>
    <row r="122" spans="2:4" s="13" customFormat="1" ht="11.25" customHeight="1" x14ac:dyDescent="0.25">
      <c r="B122" s="15" t="s">
        <v>219</v>
      </c>
      <c r="C122" s="16" t="s">
        <v>220</v>
      </c>
      <c r="D122" s="15">
        <v>27</v>
      </c>
    </row>
    <row r="123" spans="2:4" s="13" customFormat="1" ht="11.25" customHeight="1" x14ac:dyDescent="0.25">
      <c r="B123" s="15" t="s">
        <v>221</v>
      </c>
      <c r="C123" s="16" t="s">
        <v>222</v>
      </c>
      <c r="D123" s="15">
        <v>18</v>
      </c>
    </row>
    <row r="124" spans="2:4" s="13" customFormat="1" ht="11.25" customHeight="1" x14ac:dyDescent="0.25">
      <c r="B124" s="15" t="s">
        <v>223</v>
      </c>
      <c r="C124" s="16" t="s">
        <v>224</v>
      </c>
      <c r="D124" s="15">
        <v>29</v>
      </c>
    </row>
    <row r="125" spans="2:4" s="13" customFormat="1" ht="11.25" customHeight="1" x14ac:dyDescent="0.25">
      <c r="B125" s="15" t="s">
        <v>225</v>
      </c>
      <c r="C125" s="16" t="s">
        <v>226</v>
      </c>
      <c r="D125" s="15">
        <v>25</v>
      </c>
    </row>
    <row r="126" spans="2:4" s="13" customFormat="1" ht="11.25" customHeight="1" x14ac:dyDescent="0.25">
      <c r="B126" s="15">
        <v>100</v>
      </c>
      <c r="C126" s="16" t="s">
        <v>227</v>
      </c>
      <c r="D126" s="15">
        <v>21</v>
      </c>
    </row>
    <row r="127" spans="2:4" s="13" customFormat="1" ht="11.25" customHeight="1" x14ac:dyDescent="0.25">
      <c r="B127" s="15">
        <v>101</v>
      </c>
      <c r="C127" s="16" t="s">
        <v>228</v>
      </c>
      <c r="D127" s="15">
        <v>31</v>
      </c>
    </row>
    <row r="128" spans="2:4" s="13" customFormat="1" ht="11.25" customHeight="1" x14ac:dyDescent="0.25">
      <c r="B128" s="15">
        <v>102</v>
      </c>
      <c r="C128" s="16" t="s">
        <v>229</v>
      </c>
      <c r="D128" s="15">
        <v>21</v>
      </c>
    </row>
    <row r="129" spans="2:4" s="13" customFormat="1" ht="11.25" customHeight="1" x14ac:dyDescent="0.25">
      <c r="B129" s="15">
        <v>103</v>
      </c>
      <c r="C129" s="16" t="s">
        <v>230</v>
      </c>
      <c r="D129" s="15">
        <v>42</v>
      </c>
    </row>
    <row r="130" spans="2:4" s="13" customFormat="1" ht="11.25" customHeight="1" x14ac:dyDescent="0.25">
      <c r="B130" s="15">
        <v>104</v>
      </c>
      <c r="C130" s="16" t="s">
        <v>231</v>
      </c>
      <c r="D130" s="15">
        <v>43</v>
      </c>
    </row>
    <row r="131" spans="2:4" s="13" customFormat="1" ht="11.25" customHeight="1" x14ac:dyDescent="0.25">
      <c r="B131" s="15">
        <v>105</v>
      </c>
      <c r="C131" s="16" t="s">
        <v>232</v>
      </c>
      <c r="D131" s="15">
        <v>42</v>
      </c>
    </row>
    <row r="132" spans="2:4" s="13" customFormat="1" ht="11.25" customHeight="1" x14ac:dyDescent="0.25">
      <c r="B132" s="15">
        <v>106</v>
      </c>
      <c r="C132" s="16" t="s">
        <v>233</v>
      </c>
      <c r="D132" s="15">
        <v>25</v>
      </c>
    </row>
    <row r="133" spans="2:4" s="13" customFormat="1" ht="11.25" customHeight="1" x14ac:dyDescent="0.25">
      <c r="B133" s="15">
        <v>107</v>
      </c>
      <c r="C133" s="16" t="s">
        <v>234</v>
      </c>
      <c r="D133" s="15">
        <v>29</v>
      </c>
    </row>
    <row r="134" spans="2:4" s="13" customFormat="1" ht="11.25" customHeight="1" x14ac:dyDescent="0.25">
      <c r="B134" s="15">
        <v>108</v>
      </c>
      <c r="C134" s="16" t="s">
        <v>235</v>
      </c>
      <c r="D134" s="15">
        <v>5</v>
      </c>
    </row>
    <row r="135" spans="2:4" s="13" customFormat="1" ht="11.25" customHeight="1" x14ac:dyDescent="0.25">
      <c r="B135" s="15">
        <v>109</v>
      </c>
      <c r="C135" s="16" t="s">
        <v>236</v>
      </c>
      <c r="D135" s="15">
        <v>5</v>
      </c>
    </row>
    <row r="136" spans="2:4" s="13" customFormat="1" ht="11.25" customHeight="1" x14ac:dyDescent="0.25">
      <c r="B136" s="15">
        <v>110</v>
      </c>
      <c r="C136" s="16" t="s">
        <v>237</v>
      </c>
      <c r="D136" s="15">
        <v>44</v>
      </c>
    </row>
    <row r="137" spans="2:4" s="13" customFormat="1" ht="11.25" customHeight="1" x14ac:dyDescent="0.25">
      <c r="B137" s="15">
        <v>111</v>
      </c>
      <c r="C137" s="16" t="s">
        <v>238</v>
      </c>
      <c r="D137" s="15">
        <v>46</v>
      </c>
    </row>
    <row r="138" spans="2:4" s="13" customFormat="1" ht="11.25" customHeight="1" x14ac:dyDescent="0.25">
      <c r="B138" s="15">
        <v>112</v>
      </c>
      <c r="C138" s="16" t="s">
        <v>239</v>
      </c>
      <c r="D138" s="15">
        <v>15</v>
      </c>
    </row>
    <row r="139" spans="2:4" s="13" customFormat="1" ht="11.25" customHeight="1" x14ac:dyDescent="0.25">
      <c r="B139" s="15">
        <v>113</v>
      </c>
      <c r="C139" s="16" t="s">
        <v>240</v>
      </c>
      <c r="D139" s="15">
        <v>41</v>
      </c>
    </row>
    <row r="140" spans="2:4" s="13" customFormat="1" ht="11.25" customHeight="1" x14ac:dyDescent="0.25">
      <c r="B140" s="15">
        <v>114</v>
      </c>
      <c r="C140" s="16" t="s">
        <v>241</v>
      </c>
      <c r="D140" s="15">
        <v>15</v>
      </c>
    </row>
    <row r="141" spans="2:4" s="13" customFormat="1" ht="11.25" customHeight="1" x14ac:dyDescent="0.25">
      <c r="B141" s="15">
        <v>115</v>
      </c>
      <c r="C141" s="16" t="s">
        <v>242</v>
      </c>
      <c r="D141" s="15">
        <v>15</v>
      </c>
    </row>
    <row r="142" spans="2:4" s="13" customFormat="1" ht="11.25" customHeight="1" x14ac:dyDescent="0.25">
      <c r="B142" s="15">
        <v>116</v>
      </c>
      <c r="C142" s="16" t="s">
        <v>243</v>
      </c>
      <c r="D142" s="15">
        <v>9</v>
      </c>
    </row>
    <row r="143" spans="2:4" s="13" customFormat="1" ht="11.25" customHeight="1" x14ac:dyDescent="0.25">
      <c r="B143" s="15">
        <v>117</v>
      </c>
      <c r="C143" s="16" t="s">
        <v>244</v>
      </c>
      <c r="D143" s="15">
        <v>26</v>
      </c>
    </row>
    <row r="144" spans="2:4" s="13" customFormat="1" ht="11.25" customHeight="1" x14ac:dyDescent="0.25">
      <c r="B144" s="15">
        <v>118</v>
      </c>
      <c r="C144" s="16" t="s">
        <v>245</v>
      </c>
      <c r="D144" s="15">
        <v>20</v>
      </c>
    </row>
    <row r="145" spans="2:4" s="13" customFormat="1" ht="11.25" customHeight="1" x14ac:dyDescent="0.25">
      <c r="B145" s="15">
        <v>119</v>
      </c>
      <c r="C145" s="16" t="s">
        <v>246</v>
      </c>
      <c r="D145" s="15">
        <v>17</v>
      </c>
    </row>
    <row r="146" spans="2:4" s="13" customFormat="1" ht="11.25" customHeight="1" x14ac:dyDescent="0.25">
      <c r="B146" s="15">
        <v>120</v>
      </c>
      <c r="C146" s="16" t="s">
        <v>247</v>
      </c>
      <c r="D146" s="15">
        <v>15</v>
      </c>
    </row>
    <row r="147" spans="2:4" s="13" customFormat="1" ht="11.25" customHeight="1" x14ac:dyDescent="0.25">
      <c r="B147" s="15">
        <v>121</v>
      </c>
      <c r="C147" s="16" t="s">
        <v>248</v>
      </c>
      <c r="D147" s="15">
        <v>41</v>
      </c>
    </row>
    <row r="148" spans="2:4" s="13" customFormat="1" ht="11.25" customHeight="1" x14ac:dyDescent="0.25">
      <c r="B148" s="15">
        <v>122</v>
      </c>
      <c r="C148" s="16" t="s">
        <v>249</v>
      </c>
      <c r="D148" s="15">
        <v>35</v>
      </c>
    </row>
    <row r="149" spans="2:4" s="13" customFormat="1" ht="11.25" customHeight="1" x14ac:dyDescent="0.25">
      <c r="B149" s="15">
        <v>123</v>
      </c>
      <c r="C149" s="16" t="s">
        <v>250</v>
      </c>
      <c r="D149" s="15">
        <v>9</v>
      </c>
    </row>
    <row r="150" spans="2:4" s="13" customFormat="1" ht="11.25" customHeight="1" x14ac:dyDescent="0.25">
      <c r="B150" s="15">
        <v>124</v>
      </c>
      <c r="C150" s="16" t="s">
        <v>251</v>
      </c>
      <c r="D150" s="15">
        <v>39</v>
      </c>
    </row>
    <row r="151" spans="2:4" s="13" customFormat="1" ht="11.25" customHeight="1" x14ac:dyDescent="0.25">
      <c r="B151" s="15">
        <v>125</v>
      </c>
      <c r="C151" s="16" t="s">
        <v>252</v>
      </c>
      <c r="D151" s="15">
        <v>35</v>
      </c>
    </row>
    <row r="152" spans="2:4" s="13" customFormat="1" ht="11.25" customHeight="1" x14ac:dyDescent="0.25">
      <c r="B152" s="15">
        <v>126</v>
      </c>
      <c r="C152" s="16" t="s">
        <v>253</v>
      </c>
      <c r="D152" s="15">
        <v>33</v>
      </c>
    </row>
    <row r="153" spans="2:4" s="13" customFormat="1" ht="11.25" customHeight="1" x14ac:dyDescent="0.25">
      <c r="B153" s="15">
        <v>127</v>
      </c>
      <c r="C153" s="16" t="s">
        <v>254</v>
      </c>
      <c r="D153" s="15">
        <v>36</v>
      </c>
    </row>
    <row r="154" spans="2:4" s="13" customFormat="1" ht="11.25" customHeight="1" x14ac:dyDescent="0.25">
      <c r="B154" s="15">
        <v>128</v>
      </c>
      <c r="C154" s="16" t="s">
        <v>255</v>
      </c>
      <c r="D154" s="15">
        <v>35</v>
      </c>
    </row>
    <row r="155" spans="2:4" s="13" customFormat="1" ht="11.25" customHeight="1" x14ac:dyDescent="0.25">
      <c r="B155" s="15">
        <v>129</v>
      </c>
      <c r="C155" s="16" t="s">
        <v>256</v>
      </c>
      <c r="D155" s="15">
        <v>19</v>
      </c>
    </row>
    <row r="156" spans="2:4" s="13" customFormat="1" ht="11.25" customHeight="1" x14ac:dyDescent="0.25">
      <c r="B156" s="15">
        <v>130</v>
      </c>
      <c r="C156" s="16" t="s">
        <v>257</v>
      </c>
      <c r="D156" s="15">
        <v>19</v>
      </c>
    </row>
    <row r="157" spans="2:4" s="13" customFormat="1" ht="11.25" customHeight="1" x14ac:dyDescent="0.25">
      <c r="B157" s="15">
        <v>131</v>
      </c>
      <c r="C157" s="16" t="s">
        <v>258</v>
      </c>
      <c r="D157" s="15">
        <v>10</v>
      </c>
    </row>
    <row r="158" spans="2:4" s="13" customFormat="1" ht="11.25" customHeight="1" x14ac:dyDescent="0.25">
      <c r="B158" s="15">
        <v>132</v>
      </c>
      <c r="C158" s="16" t="s">
        <v>259</v>
      </c>
      <c r="D158" s="15">
        <v>33</v>
      </c>
    </row>
    <row r="159" spans="2:4" s="13" customFormat="1" ht="11.25" customHeight="1" x14ac:dyDescent="0.25">
      <c r="B159" s="15">
        <v>133</v>
      </c>
      <c r="C159" s="16" t="s">
        <v>260</v>
      </c>
      <c r="D159" s="15">
        <v>42</v>
      </c>
    </row>
    <row r="160" spans="2:4" s="13" customFormat="1" ht="11.25" customHeight="1" x14ac:dyDescent="0.25">
      <c r="B160" s="15">
        <v>134</v>
      </c>
      <c r="C160" s="16" t="s">
        <v>261</v>
      </c>
      <c r="D160" s="15">
        <v>15</v>
      </c>
    </row>
    <row r="161" spans="2:4" s="13" customFormat="1" ht="11.25" customHeight="1" x14ac:dyDescent="0.25">
      <c r="B161" s="15">
        <v>135</v>
      </c>
      <c r="C161" s="16" t="s">
        <v>262</v>
      </c>
      <c r="D161" s="15">
        <v>36</v>
      </c>
    </row>
    <row r="162" spans="2:4" s="13" customFormat="1" ht="11.25" customHeight="1" x14ac:dyDescent="0.25">
      <c r="B162" s="15">
        <v>136</v>
      </c>
      <c r="C162" s="16" t="s">
        <v>263</v>
      </c>
      <c r="D162" s="15">
        <v>15</v>
      </c>
    </row>
    <row r="163" spans="2:4" s="13" customFormat="1" ht="11.25" customHeight="1" x14ac:dyDescent="0.25">
      <c r="B163" s="15">
        <v>137</v>
      </c>
      <c r="C163" s="16" t="s">
        <v>264</v>
      </c>
      <c r="D163" s="15">
        <v>23</v>
      </c>
    </row>
    <row r="164" spans="2:4" s="13" customFormat="1" ht="11.25" customHeight="1" x14ac:dyDescent="0.25">
      <c r="B164" s="15">
        <v>138</v>
      </c>
      <c r="C164" s="16" t="s">
        <v>265</v>
      </c>
      <c r="D164" s="15">
        <v>21</v>
      </c>
    </row>
    <row r="165" spans="2:4" s="13" customFormat="1" ht="11.25" customHeight="1" x14ac:dyDescent="0.25">
      <c r="B165" s="15">
        <v>139</v>
      </c>
      <c r="C165" s="16" t="s">
        <v>266</v>
      </c>
      <c r="D165" s="15">
        <v>33</v>
      </c>
    </row>
    <row r="166" spans="2:4" s="13" customFormat="1" ht="11.25" customHeight="1" x14ac:dyDescent="0.25">
      <c r="B166" s="15">
        <v>140</v>
      </c>
      <c r="C166" s="16" t="s">
        <v>267</v>
      </c>
      <c r="D166" s="15">
        <v>22</v>
      </c>
    </row>
    <row r="167" spans="2:4" s="13" customFormat="1" ht="11.25" customHeight="1" x14ac:dyDescent="0.25">
      <c r="B167" s="15">
        <v>141</v>
      </c>
      <c r="C167" s="16" t="s">
        <v>268</v>
      </c>
      <c r="D167" s="15">
        <v>30</v>
      </c>
    </row>
    <row r="168" spans="2:4" s="13" customFormat="1" ht="11.25" customHeight="1" x14ac:dyDescent="0.25">
      <c r="B168" s="15">
        <v>142</v>
      </c>
      <c r="C168" s="16" t="s">
        <v>269</v>
      </c>
      <c r="D168" s="15">
        <v>32</v>
      </c>
    </row>
    <row r="169" spans="2:4" s="13" customFormat="1" ht="11.25" customHeight="1" x14ac:dyDescent="0.25">
      <c r="B169" s="15">
        <v>143</v>
      </c>
      <c r="C169" s="16" t="s">
        <v>270</v>
      </c>
      <c r="D169" s="15">
        <v>22</v>
      </c>
    </row>
    <row r="170" spans="2:4" s="13" customFormat="1" ht="11.25" customHeight="1" x14ac:dyDescent="0.25">
      <c r="B170" s="15">
        <v>144</v>
      </c>
      <c r="C170" s="16" t="s">
        <v>271</v>
      </c>
      <c r="D170" s="15">
        <v>143</v>
      </c>
    </row>
    <row r="171" spans="2:4" s="13" customFormat="1" ht="11.25" customHeight="1" x14ac:dyDescent="0.25">
      <c r="B171" s="15">
        <v>145</v>
      </c>
      <c r="C171" s="16" t="s">
        <v>272</v>
      </c>
      <c r="D171" s="15">
        <v>47</v>
      </c>
    </row>
    <row r="172" spans="2:4" s="13" customFormat="1" ht="11.25" customHeight="1" x14ac:dyDescent="0.25">
      <c r="B172" s="15">
        <v>146</v>
      </c>
      <c r="C172" s="16" t="s">
        <v>273</v>
      </c>
      <c r="D172" s="15">
        <v>46</v>
      </c>
    </row>
    <row r="173" spans="2:4" s="13" customFormat="1" ht="11.25" customHeight="1" x14ac:dyDescent="0.25">
      <c r="B173" s="15">
        <v>147</v>
      </c>
      <c r="C173" s="16" t="s">
        <v>274</v>
      </c>
      <c r="D173" s="15">
        <v>39</v>
      </c>
    </row>
    <row r="174" spans="2:4" s="13" customFormat="1" ht="11.25" customHeight="1" x14ac:dyDescent="0.25">
      <c r="B174" s="15">
        <v>148</v>
      </c>
      <c r="C174" s="16" t="s">
        <v>275</v>
      </c>
      <c r="D174" s="15">
        <v>13</v>
      </c>
    </row>
    <row r="175" spans="2:4" s="13" customFormat="1" ht="11.25" customHeight="1" x14ac:dyDescent="0.25">
      <c r="B175" s="15">
        <v>149</v>
      </c>
      <c r="C175" s="16" t="s">
        <v>276</v>
      </c>
      <c r="D175" s="15">
        <v>16</v>
      </c>
    </row>
    <row r="176" spans="2:4" s="13" customFormat="1" ht="11.25" customHeight="1" x14ac:dyDescent="0.25">
      <c r="B176" s="15">
        <v>150</v>
      </c>
      <c r="C176" s="16" t="s">
        <v>277</v>
      </c>
      <c r="D176" s="15">
        <v>15</v>
      </c>
    </row>
    <row r="177" spans="2:4" s="13" customFormat="1" ht="11.25" customHeight="1" x14ac:dyDescent="0.25">
      <c r="B177" s="15">
        <v>151</v>
      </c>
      <c r="C177" s="16" t="s">
        <v>278</v>
      </c>
      <c r="D177" s="15">
        <v>18</v>
      </c>
    </row>
    <row r="178" spans="2:4" s="13" customFormat="1" ht="11.25" customHeight="1" x14ac:dyDescent="0.25">
      <c r="B178" s="15">
        <v>152</v>
      </c>
      <c r="C178" s="16" t="s">
        <v>279</v>
      </c>
      <c r="D178" s="15">
        <v>17</v>
      </c>
    </row>
    <row r="179" spans="2:4" ht="11.25" customHeight="1" x14ac:dyDescent="0.25">
      <c r="B179" s="15"/>
      <c r="C179" s="16"/>
      <c r="D179" s="15"/>
    </row>
  </sheetData>
  <sheetProtection algorithmName="SHA-512" hashValue="XQgybfQUEqUc738qRtGE5aSM7XaXhezX4RhcMjmpzs7lgh0oKVz2j9UrEx8UhASEULJ512P+/4dsTvE4WswdmA==" saltValue="xvoXoAWM1Q2ARtrTmK6ilA==" spinCount="100000" sheet="1" objects="1" scenarios="1" selectLockedCells="1" selectUnlockedCells="1"/>
  <mergeCells count="4">
    <mergeCell ref="B7:B15"/>
    <mergeCell ref="B105:B110"/>
    <mergeCell ref="B74:B84"/>
    <mergeCell ref="B101:B10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"/>
  <sheetViews>
    <sheetView workbookViewId="0">
      <selection activeCell="N25" sqref="N25"/>
    </sheetView>
  </sheetViews>
  <sheetFormatPr defaultRowHeight="15" x14ac:dyDescent="0.25"/>
  <sheetData/>
  <sheetProtection algorithmName="SHA-512" hashValue="ztQORcoHBjIjM1yDmNyt/b2MazPNIVAIvB6xkba1H0tUW1T9/ANv0a42Ffvfr1Y5VrjBFZBeqisOrqVc5PWb3A==" saltValue="y1qRW9eqo2EQr2Lu/zBIiw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OBLICZENIA</vt:lpstr>
      <vt:lpstr>CIEPŁO SPALANIA</vt:lpstr>
      <vt:lpstr>WSPÓŁCZYNNIK ZMNIEJSZENIA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FireBeh_GOO ver. 1.0</dc:title>
  <dc:subject>Obliczanie gęstości obciążenia ogniowego</dc:subject>
  <dc:creator>"FireBeh - usługi bhp i ppoż." &lt;biuro@firebeh.pl&gt;</dc:creator>
  <cp:keywords>gęstość obciążenia ogniowego</cp:keywords>
  <cp:lastModifiedBy>user</cp:lastModifiedBy>
  <cp:lastPrinted>2017-03-16T20:33:36Z</cp:lastPrinted>
  <dcterms:created xsi:type="dcterms:W3CDTF">2017-03-12T18:02:17Z</dcterms:created>
  <dcterms:modified xsi:type="dcterms:W3CDTF">2017-04-09T18:25:16Z</dcterms:modified>
</cp:coreProperties>
</file>